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4112" yWindow="408" windowWidth="13872" windowHeight="12660"/>
  </bookViews>
  <sheets>
    <sheet name="по новой КБК" sheetId="8" r:id="rId1"/>
  </sheets>
  <definedNames>
    <definedName name="_xlnm._FilterDatabase" localSheetId="0" hidden="1">'по новой КБК'!$A$21:$S$963</definedName>
    <definedName name="_xlnm.Print_Titles" localSheetId="0">'по новой КБК'!$21:$21</definedName>
    <definedName name="_xlnm.Print_Area" localSheetId="0">'по новой КБК'!$A$1:$K$967</definedName>
  </definedNames>
  <calcPr calcId="144525" iterate="1"/>
</workbook>
</file>

<file path=xl/calcChain.xml><?xml version="1.0" encoding="utf-8"?>
<calcChain xmlns="http://schemas.openxmlformats.org/spreadsheetml/2006/main">
  <c r="K401" i="8" l="1"/>
  <c r="K406" i="8"/>
  <c r="K386" i="8"/>
  <c r="K254" i="8" l="1"/>
  <c r="K47" i="8"/>
  <c r="K962" i="8" l="1"/>
  <c r="K641" i="8"/>
  <c r="K640" i="8" s="1"/>
  <c r="K774" i="8" l="1"/>
  <c r="K724" i="8" l="1"/>
  <c r="K668" i="8"/>
  <c r="K74" i="8" l="1"/>
  <c r="K72" i="8"/>
  <c r="K507" i="8" l="1"/>
  <c r="K506" i="8"/>
  <c r="K508" i="8"/>
  <c r="K694" i="8" l="1"/>
  <c r="K580" i="8"/>
  <c r="K563" i="8"/>
  <c r="K531" i="8"/>
  <c r="K350" i="8"/>
  <c r="K476" i="8" l="1"/>
  <c r="K191" i="8"/>
  <c r="K190" i="8" s="1"/>
  <c r="K189" i="8" s="1"/>
  <c r="K188" i="8" s="1"/>
  <c r="K187" i="8" s="1"/>
  <c r="K857" i="8" l="1"/>
  <c r="K840" i="8"/>
  <c r="K825" i="8"/>
  <c r="K824" i="8" s="1"/>
  <c r="K766" i="8"/>
  <c r="K750" i="8"/>
  <c r="K733" i="8"/>
  <c r="K612" i="8"/>
  <c r="K99" i="8"/>
  <c r="K912" i="8" l="1"/>
  <c r="K477" i="8" l="1"/>
  <c r="K879" i="8"/>
  <c r="K184" i="8" l="1"/>
  <c r="K185" i="8"/>
  <c r="K771" i="8" l="1"/>
  <c r="K782" i="8"/>
  <c r="K781" i="8" s="1"/>
  <c r="K780" i="8" s="1"/>
  <c r="K464" i="8" l="1"/>
  <c r="K463" i="8" s="1"/>
  <c r="K462" i="8" s="1"/>
  <c r="K461" i="8" s="1"/>
  <c r="K459" i="8"/>
  <c r="K470" i="8"/>
  <c r="K475" i="8"/>
  <c r="K431" i="8" l="1"/>
  <c r="K430" i="8" s="1"/>
  <c r="K433" i="8"/>
  <c r="K104" i="8"/>
  <c r="K103" i="8" s="1"/>
  <c r="K107" i="8" l="1"/>
  <c r="K105" i="8"/>
  <c r="K877" i="8" l="1"/>
  <c r="K875" i="8"/>
  <c r="K319" i="8" l="1"/>
  <c r="K311" i="8" l="1"/>
  <c r="K310" i="8" s="1"/>
  <c r="K309" i="8" s="1"/>
  <c r="K308" i="8" s="1"/>
  <c r="K959" i="8"/>
  <c r="K956" i="8"/>
  <c r="K953" i="8"/>
  <c r="K947" i="8"/>
  <c r="K945" i="8"/>
  <c r="K943" i="8"/>
  <c r="K941" i="8"/>
  <c r="K938" i="8"/>
  <c r="K931" i="8"/>
  <c r="K929" i="8"/>
  <c r="K922" i="8"/>
  <c r="K921" i="8" s="1"/>
  <c r="K920" i="8" s="1"/>
  <c r="K919" i="8" s="1"/>
  <c r="K918" i="8" s="1"/>
  <c r="K917" i="8" s="1"/>
  <c r="K916" i="8" s="1"/>
  <c r="K915" i="8"/>
  <c r="K910" i="8"/>
  <c r="K909" i="8" s="1"/>
  <c r="K908" i="8" s="1"/>
  <c r="K906" i="8"/>
  <c r="K905" i="8" s="1"/>
  <c r="K904" i="8"/>
  <c r="K903" i="8" s="1"/>
  <c r="K902" i="8"/>
  <c r="K901" i="8" s="1"/>
  <c r="K897" i="8"/>
  <c r="K889" i="8"/>
  <c r="K888" i="8" s="1"/>
  <c r="K887" i="8" s="1"/>
  <c r="K886" i="8" s="1"/>
  <c r="K885" i="8" s="1"/>
  <c r="K884" i="8" s="1"/>
  <c r="K882" i="8"/>
  <c r="K881" i="8"/>
  <c r="K880" i="8" s="1"/>
  <c r="K878" i="8"/>
  <c r="K876" i="8"/>
  <c r="K874" i="8"/>
  <c r="K868" i="8"/>
  <c r="K866" i="8"/>
  <c r="K864" i="8"/>
  <c r="K860" i="8"/>
  <c r="K851" i="8"/>
  <c r="K850" i="8" s="1"/>
  <c r="K849" i="8" s="1"/>
  <c r="K848" i="8" s="1"/>
  <c r="K847" i="8" s="1"/>
  <c r="K846" i="8" s="1"/>
  <c r="K843" i="8"/>
  <c r="K835" i="8"/>
  <c r="K834" i="8" s="1"/>
  <c r="K833" i="8" s="1"/>
  <c r="K832" i="8" s="1"/>
  <c r="K831" i="8"/>
  <c r="K830" i="8" s="1"/>
  <c r="K829" i="8" s="1"/>
  <c r="K828" i="8" s="1"/>
  <c r="K820" i="8"/>
  <c r="K819" i="8" s="1"/>
  <c r="K814" i="8"/>
  <c r="K813" i="8" s="1"/>
  <c r="K812" i="8" s="1"/>
  <c r="K811" i="8" s="1"/>
  <c r="K810" i="8" s="1"/>
  <c r="K807" i="8"/>
  <c r="K806" i="8"/>
  <c r="K805" i="8" s="1"/>
  <c r="K797" i="8"/>
  <c r="K796" i="8" s="1"/>
  <c r="K795" i="8" s="1"/>
  <c r="K794" i="8" s="1"/>
  <c r="K792" i="8"/>
  <c r="K789" i="8"/>
  <c r="K778" i="8"/>
  <c r="K777" i="8" s="1"/>
  <c r="K776" i="8" s="1"/>
  <c r="K775" i="8" s="1"/>
  <c r="K773" i="8"/>
  <c r="K769" i="8"/>
  <c r="K764" i="8"/>
  <c r="K757" i="8"/>
  <c r="K756" i="8" s="1"/>
  <c r="K755" i="8" s="1"/>
  <c r="K754" i="8" s="1"/>
  <c r="K753" i="8" s="1"/>
  <c r="K752" i="8" s="1"/>
  <c r="K749" i="8"/>
  <c r="K748" i="8" s="1"/>
  <c r="K747" i="8" s="1"/>
  <c r="K746" i="8" s="1"/>
  <c r="K745" i="8" s="1"/>
  <c r="K743" i="8"/>
  <c r="K742" i="8" s="1"/>
  <c r="K741" i="8" s="1"/>
  <c r="K740" i="8" s="1"/>
  <c r="K739" i="8"/>
  <c r="K738" i="8" s="1"/>
  <c r="K737" i="8" s="1"/>
  <c r="K736" i="8" s="1"/>
  <c r="K732" i="8"/>
  <c r="K730" i="8"/>
  <c r="K729" i="8" s="1"/>
  <c r="K727" i="8"/>
  <c r="K725" i="8"/>
  <c r="K723" i="8"/>
  <c r="K720" i="8"/>
  <c r="K718" i="8"/>
  <c r="K717" i="8"/>
  <c r="K713" i="8"/>
  <c r="K710" i="8"/>
  <c r="K704" i="8"/>
  <c r="K703" i="8" s="1"/>
  <c r="K702" i="8" s="1"/>
  <c r="K699" i="8"/>
  <c r="K698" i="8" s="1"/>
  <c r="K697" i="8" s="1"/>
  <c r="K696" i="8" s="1"/>
  <c r="K695" i="8" s="1"/>
  <c r="K693" i="8"/>
  <c r="K692" i="8" s="1"/>
  <c r="K691" i="8"/>
  <c r="K690" i="8" s="1"/>
  <c r="K687" i="8"/>
  <c r="K685" i="8"/>
  <c r="K682" i="8"/>
  <c r="K674" i="8"/>
  <c r="K673" i="8" s="1"/>
  <c r="K672" i="8" s="1"/>
  <c r="K671" i="8" s="1"/>
  <c r="K670" i="8" s="1"/>
  <c r="K666" i="8"/>
  <c r="K664" i="8"/>
  <c r="K663" i="8"/>
  <c r="K662" i="8" s="1"/>
  <c r="K653" i="8"/>
  <c r="K652" i="8" s="1"/>
  <c r="K651" i="8" s="1"/>
  <c r="K650" i="8" s="1"/>
  <c r="K649" i="8" s="1"/>
  <c r="K648" i="8" s="1"/>
  <c r="K647" i="8"/>
  <c r="K646" i="8" s="1"/>
  <c r="K645" i="8" s="1"/>
  <c r="K644" i="8" s="1"/>
  <c r="K643" i="8" s="1"/>
  <c r="K637" i="8"/>
  <c r="K636" i="8"/>
  <c r="K634" i="8" s="1"/>
  <c r="K632" i="8"/>
  <c r="K629" i="8"/>
  <c r="K628" i="8" s="1"/>
  <c r="K626" i="8"/>
  <c r="K622" i="8"/>
  <c r="K620" i="8"/>
  <c r="K617" i="8"/>
  <c r="K615" i="8"/>
  <c r="K609" i="8"/>
  <c r="K607" i="8"/>
  <c r="K606" i="8" s="1"/>
  <c r="K604" i="8"/>
  <c r="K602" i="8"/>
  <c r="K601" i="8"/>
  <c r="K600" i="8"/>
  <c r="K599" i="8"/>
  <c r="K594" i="8"/>
  <c r="K588" i="8"/>
  <c r="K587" i="8" s="1"/>
  <c r="K586" i="8" s="1"/>
  <c r="K585" i="8" s="1"/>
  <c r="K584" i="8" s="1"/>
  <c r="K582" i="8"/>
  <c r="K581" i="8" s="1"/>
  <c r="K579" i="8"/>
  <c r="K578" i="8" s="1"/>
  <c r="K576" i="8"/>
  <c r="K575" i="8" s="1"/>
  <c r="K570" i="8"/>
  <c r="K568" i="8"/>
  <c r="K565" i="8"/>
  <c r="K564" i="8" s="1"/>
  <c r="K562" i="8"/>
  <c r="K561" i="8" s="1"/>
  <c r="K558" i="8"/>
  <c r="K557" i="8" s="1"/>
  <c r="K556" i="8"/>
  <c r="K555" i="8" s="1"/>
  <c r="K554" i="8"/>
  <c r="K553" i="8" s="1"/>
  <c r="K551" i="8"/>
  <c r="K549" i="8"/>
  <c r="K547" i="8"/>
  <c r="K546" i="8"/>
  <c r="K545" i="8" s="1"/>
  <c r="K543" i="8"/>
  <c r="K540" i="8"/>
  <c r="K538" i="8"/>
  <c r="K536" i="8"/>
  <c r="K530" i="8"/>
  <c r="K529" i="8" s="1"/>
  <c r="K528" i="8"/>
  <c r="K527" i="8" s="1"/>
  <c r="K525" i="8"/>
  <c r="K523" i="8"/>
  <c r="K517" i="8"/>
  <c r="K516" i="8" s="1"/>
  <c r="K515" i="8" s="1"/>
  <c r="K514" i="8" s="1"/>
  <c r="K513" i="8" s="1"/>
  <c r="K512" i="8" s="1"/>
  <c r="K511" i="8" s="1"/>
  <c r="K505" i="8"/>
  <c r="K504" i="8" s="1"/>
  <c r="K502" i="8"/>
  <c r="K498" i="8"/>
  <c r="K494" i="8"/>
  <c r="K491" i="8"/>
  <c r="K488" i="8"/>
  <c r="K486" i="8"/>
  <c r="K480" i="8"/>
  <c r="K479" i="8"/>
  <c r="K474" i="8"/>
  <c r="K473" i="8" s="1"/>
  <c r="K472" i="8"/>
  <c r="K471" i="8" s="1"/>
  <c r="K469" i="8"/>
  <c r="K458" i="8"/>
  <c r="K457" i="8" s="1"/>
  <c r="K456" i="8" s="1"/>
  <c r="K451" i="8"/>
  <c r="K449" i="8"/>
  <c r="K442" i="8"/>
  <c r="K441" i="8" s="1"/>
  <c r="K440" i="8" s="1"/>
  <c r="K439" i="8" s="1"/>
  <c r="K438" i="8" s="1"/>
  <c r="K437" i="8" s="1"/>
  <c r="K435" i="8"/>
  <c r="K434" i="8" s="1"/>
  <c r="K432" i="8"/>
  <c r="K429" i="8" s="1"/>
  <c r="K427" i="8"/>
  <c r="K426" i="8"/>
  <c r="K424" i="8" s="1"/>
  <c r="K421" i="8"/>
  <c r="K420" i="8" s="1"/>
  <c r="K413" i="8"/>
  <c r="K412" i="8" s="1"/>
  <c r="K411" i="8" s="1"/>
  <c r="K410" i="8" s="1"/>
  <c r="K409" i="8" s="1"/>
  <c r="K408" i="8" s="1"/>
  <c r="K402" i="8"/>
  <c r="K400" i="8" s="1"/>
  <c r="K396" i="8"/>
  <c r="K395" i="8" s="1"/>
  <c r="K394" i="8" s="1"/>
  <c r="K392" i="8"/>
  <c r="K388" i="8"/>
  <c r="K385" i="8"/>
  <c r="K384" i="8"/>
  <c r="K383" i="8" s="1"/>
  <c r="K382" i="8"/>
  <c r="K381" i="8"/>
  <c r="K380" i="8"/>
  <c r="K371" i="8"/>
  <c r="K370" i="8" s="1"/>
  <c r="K369" i="8" s="1"/>
  <c r="K368" i="8" s="1"/>
  <c r="K367" i="8" s="1"/>
  <c r="K366" i="8"/>
  <c r="K365" i="8" s="1"/>
  <c r="K364" i="8" s="1"/>
  <c r="K363" i="8" s="1"/>
  <c r="K360" i="8"/>
  <c r="K359" i="8" s="1"/>
  <c r="K358" i="8" s="1"/>
  <c r="K353" i="8"/>
  <c r="K352" i="8" s="1"/>
  <c r="K351" i="8" s="1"/>
  <c r="K349" i="8"/>
  <c r="K347" i="8"/>
  <c r="K340" i="8"/>
  <c r="K337" i="8"/>
  <c r="K335" i="8"/>
  <c r="K334" i="8"/>
  <c r="K325" i="8"/>
  <c r="K324" i="8" s="1"/>
  <c r="K323" i="8" s="1"/>
  <c r="K322" i="8" s="1"/>
  <c r="K321" i="8" s="1"/>
  <c r="K320" i="8" s="1"/>
  <c r="K318" i="8"/>
  <c r="K317" i="8" s="1"/>
  <c r="K316" i="8" s="1"/>
  <c r="K315" i="8" s="1"/>
  <c r="K314" i="8" s="1"/>
  <c r="K313" i="8" s="1"/>
  <c r="K306" i="8"/>
  <c r="K304" i="8"/>
  <c r="K302" i="8"/>
  <c r="K294" i="8"/>
  <c r="K293" i="8" s="1"/>
  <c r="K292" i="8" s="1"/>
  <c r="K291" i="8" s="1"/>
  <c r="K287" i="8"/>
  <c r="K286" i="8" s="1"/>
  <c r="K285" i="8" s="1"/>
  <c r="K284" i="8" s="1"/>
  <c r="K283" i="8" s="1"/>
  <c r="K282" i="8" s="1"/>
  <c r="K280" i="8"/>
  <c r="K279" i="8" s="1"/>
  <c r="K278" i="8" s="1"/>
  <c r="K277" i="8" s="1"/>
  <c r="K276" i="8" s="1"/>
  <c r="K275" i="8" s="1"/>
  <c r="K274" i="8"/>
  <c r="K273" i="8" s="1"/>
  <c r="K272" i="8" s="1"/>
  <c r="K271" i="8" s="1"/>
  <c r="K270" i="8" s="1"/>
  <c r="K269" i="8" s="1"/>
  <c r="K268" i="8" s="1"/>
  <c r="K266" i="8"/>
  <c r="K264" i="8"/>
  <c r="K258" i="8"/>
  <c r="K257" i="8" s="1"/>
  <c r="K256" i="8" s="1"/>
  <c r="K253" i="8"/>
  <c r="K252" i="8" s="1"/>
  <c r="K251" i="8" s="1"/>
  <c r="K250" i="8" s="1"/>
  <c r="K246" i="8"/>
  <c r="K245" i="8" s="1"/>
  <c r="K244" i="8" s="1"/>
  <c r="K243" i="8" s="1"/>
  <c r="K242" i="8" s="1"/>
  <c r="K241" i="8" s="1"/>
  <c r="K238" i="8"/>
  <c r="K237" i="8" s="1"/>
  <c r="K236" i="8" s="1"/>
  <c r="K234" i="8"/>
  <c r="K233" i="8" s="1"/>
  <c r="K232" i="8" s="1"/>
  <c r="K231" i="8" s="1"/>
  <c r="K229" i="8"/>
  <c r="K228" i="8" s="1"/>
  <c r="K227" i="8" s="1"/>
  <c r="K226" i="8" s="1"/>
  <c r="K225" i="8" s="1"/>
  <c r="K224" i="8" s="1"/>
  <c r="K223" i="8"/>
  <c r="K222" i="8" s="1"/>
  <c r="K221" i="8" s="1"/>
  <c r="K220" i="8" s="1"/>
  <c r="K217" i="8"/>
  <c r="K215" i="8" s="1"/>
  <c r="K214" i="8" s="1"/>
  <c r="K213" i="8" s="1"/>
  <c r="K212" i="8" s="1"/>
  <c r="K209" i="8"/>
  <c r="K208" i="8" s="1"/>
  <c r="K207" i="8" s="1"/>
  <c r="K206" i="8"/>
  <c r="K205" i="8" s="1"/>
  <c r="K204" i="8" s="1"/>
  <c r="K203" i="8" s="1"/>
  <c r="K202" i="8" s="1"/>
  <c r="K199" i="8"/>
  <c r="K198" i="8" s="1"/>
  <c r="K197" i="8" s="1"/>
  <c r="K183" i="8"/>
  <c r="K182" i="8" s="1"/>
  <c r="K177" i="8"/>
  <c r="K176" i="8" s="1"/>
  <c r="K175" i="8" s="1"/>
  <c r="K174" i="8" s="1"/>
  <c r="K173" i="8" s="1"/>
  <c r="K172" i="8"/>
  <c r="K171" i="8" s="1"/>
  <c r="K170" i="8" s="1"/>
  <c r="K169" i="8" s="1"/>
  <c r="K168" i="8" s="1"/>
  <c r="K165" i="8"/>
  <c r="K163" i="8"/>
  <c r="K157" i="8"/>
  <c r="K155" i="8" s="1"/>
  <c r="K154" i="8" s="1"/>
  <c r="K151" i="8"/>
  <c r="K150" i="8" s="1"/>
  <c r="K149" i="8" s="1"/>
  <c r="K148" i="8" s="1"/>
  <c r="K147" i="8" s="1"/>
  <c r="K144" i="8"/>
  <c r="K135" i="8"/>
  <c r="K134" i="8" s="1"/>
  <c r="K133" i="8" s="1"/>
  <c r="K132" i="8" s="1"/>
  <c r="K130" i="8"/>
  <c r="K128" i="8"/>
  <c r="K121" i="8"/>
  <c r="K120" i="8" s="1"/>
  <c r="K119" i="8" s="1"/>
  <c r="K118" i="8"/>
  <c r="K117" i="8" s="1"/>
  <c r="K116" i="8" s="1"/>
  <c r="K115" i="8" s="1"/>
  <c r="K114" i="8" s="1"/>
  <c r="K112" i="8"/>
  <c r="K111" i="8" s="1"/>
  <c r="K110" i="8" s="1"/>
  <c r="K109" i="8" s="1"/>
  <c r="K102" i="8"/>
  <c r="K101" i="8" s="1"/>
  <c r="K98" i="8"/>
  <c r="K97" i="8" s="1"/>
  <c r="K96" i="8"/>
  <c r="K93" i="8"/>
  <c r="K92" i="8" s="1"/>
  <c r="K91" i="8" s="1"/>
  <c r="K90" i="8" s="1"/>
  <c r="K87" i="8"/>
  <c r="K85" i="8"/>
  <c r="K83" i="8"/>
  <c r="K81" i="8"/>
  <c r="K80" i="8"/>
  <c r="K79" i="8"/>
  <c r="K71" i="8"/>
  <c r="K70" i="8" s="1"/>
  <c r="K69" i="8" s="1"/>
  <c r="K66" i="8"/>
  <c r="K65" i="8" s="1"/>
  <c r="K64" i="8" s="1"/>
  <c r="K63" i="8" s="1"/>
  <c r="K60" i="8"/>
  <c r="K59" i="8" s="1"/>
  <c r="K58" i="8" s="1"/>
  <c r="K55" i="8"/>
  <c r="K52" i="8"/>
  <c r="K50" i="8"/>
  <c r="K42" i="8"/>
  <c r="K41" i="8" s="1"/>
  <c r="K40" i="8" s="1"/>
  <c r="K39" i="8" s="1"/>
  <c r="K36" i="8"/>
  <c r="K35" i="8" s="1"/>
  <c r="K34" i="8" s="1"/>
  <c r="K33" i="8" s="1"/>
  <c r="K28" i="8"/>
  <c r="K27" i="8" s="1"/>
  <c r="K26" i="8" s="1"/>
  <c r="K25" i="8" s="1"/>
  <c r="K24" i="8" s="1"/>
  <c r="K23" i="8" s="1"/>
  <c r="K937" i="8" l="1"/>
  <c r="K873" i="8"/>
  <c r="K763" i="8"/>
  <c r="K762" i="8" s="1"/>
  <c r="K761" i="8" s="1"/>
  <c r="K760" i="8" s="1"/>
  <c r="K686" i="8"/>
  <c r="K631" i="8"/>
  <c r="K630" i="8" s="1"/>
  <c r="K614" i="8"/>
  <c r="K625" i="8"/>
  <c r="K574" i="8"/>
  <c r="K573" i="8" s="1"/>
  <c r="K572" i="8" s="1"/>
  <c r="K497" i="8"/>
  <c r="K535" i="8"/>
  <c r="K542" i="8"/>
  <c r="K387" i="8"/>
  <c r="K485" i="8"/>
  <c r="K468" i="8"/>
  <c r="K467" i="8" s="1"/>
  <c r="K466" i="8" s="1"/>
  <c r="K465" i="8" s="1"/>
  <c r="K346" i="8"/>
  <c r="K345" i="8" s="1"/>
  <c r="K344" i="8" s="1"/>
  <c r="K343" i="8" s="1"/>
  <c r="K342" i="8" s="1"/>
  <c r="K142" i="8"/>
  <c r="K141" i="8" s="1"/>
  <c r="K140" i="8" s="1"/>
  <c r="K139" i="8" s="1"/>
  <c r="K138" i="8" s="1"/>
  <c r="K137" i="8" s="1"/>
  <c r="K82" i="8"/>
  <c r="K95" i="8"/>
  <c r="K94" i="8" s="1"/>
  <c r="K89" i="8" s="1"/>
  <c r="K46" i="8"/>
  <c r="K45" i="8" s="1"/>
  <c r="K914" i="8"/>
  <c r="K911" i="8" s="1"/>
  <c r="K201" i="8"/>
  <c r="K200" i="8" s="1"/>
  <c r="K181" i="8"/>
  <c r="K180" i="8" s="1"/>
  <c r="K179" i="8" s="1"/>
  <c r="K178" i="8" s="1"/>
  <c r="K333" i="8"/>
  <c r="K332" i="8" s="1"/>
  <c r="K598" i="8"/>
  <c r="K593" i="8" s="1"/>
  <c r="K216" i="8"/>
  <c r="K716" i="8"/>
  <c r="K715" i="8" s="1"/>
  <c r="K455" i="8"/>
  <c r="K336" i="8"/>
  <c r="K78" i="8"/>
  <c r="K77" i="8" s="1"/>
  <c r="K804" i="8"/>
  <c r="K803" i="8" s="1"/>
  <c r="K802" i="8" s="1"/>
  <c r="K801" i="8" s="1"/>
  <c r="K800" i="8" s="1"/>
  <c r="K952" i="8"/>
  <c r="K951" i="8" s="1"/>
  <c r="K950" i="8" s="1"/>
  <c r="K949" i="8" s="1"/>
  <c r="K567" i="8"/>
  <c r="K788" i="8"/>
  <c r="K787" i="8" s="1"/>
  <c r="K786" i="8" s="1"/>
  <c r="K448" i="8"/>
  <c r="K447" i="8" s="1"/>
  <c r="K446" i="8" s="1"/>
  <c r="K445" i="8" s="1"/>
  <c r="K444" i="8" s="1"/>
  <c r="K928" i="8"/>
  <c r="K927" i="8" s="1"/>
  <c r="K926" i="8" s="1"/>
  <c r="K925" i="8" s="1"/>
  <c r="K924" i="8" s="1"/>
  <c r="K619" i="8"/>
  <c r="K196" i="8"/>
  <c r="K195" i="8" s="1"/>
  <c r="K194" i="8" s="1"/>
  <c r="K193" i="8" s="1"/>
  <c r="K608" i="8"/>
  <c r="K162" i="8"/>
  <c r="K161" i="8" s="1"/>
  <c r="K160" i="8" s="1"/>
  <c r="K159" i="8" s="1"/>
  <c r="K230" i="8"/>
  <c r="K701" i="8"/>
  <c r="K700" i="8" s="1"/>
  <c r="K872" i="8"/>
  <c r="K871" i="8" s="1"/>
  <c r="K870" i="8" s="1"/>
  <c r="K156" i="8"/>
  <c r="K839" i="8"/>
  <c r="K838" i="8" s="1"/>
  <c r="K837" i="8" s="1"/>
  <c r="K836" i="8" s="1"/>
  <c r="K379" i="8"/>
  <c r="K378" i="8" s="1"/>
  <c r="K301" i="8"/>
  <c r="K300" i="8" s="1"/>
  <c r="K299" i="8" s="1"/>
  <c r="K298" i="8" s="1"/>
  <c r="K290" i="8" s="1"/>
  <c r="K289" i="8" s="1"/>
  <c r="K522" i="8"/>
  <c r="K521" i="8" s="1"/>
  <c r="K681" i="8"/>
  <c r="K680" i="8" s="1"/>
  <c r="K709" i="8"/>
  <c r="K936" i="8"/>
  <c r="K935" i="8" s="1"/>
  <c r="K934" i="8" s="1"/>
  <c r="K167" i="8"/>
  <c r="K362" i="8"/>
  <c r="K361" i="8" s="1"/>
  <c r="K722" i="8"/>
  <c r="K219" i="8"/>
  <c r="K218" i="8" s="1"/>
  <c r="K263" i="8"/>
  <c r="K262" i="8" s="1"/>
  <c r="K261" i="8" s="1"/>
  <c r="K260" i="8" s="1"/>
  <c r="K249" i="8" s="1"/>
  <c r="K248" i="8" s="1"/>
  <c r="K423" i="8"/>
  <c r="K896" i="8"/>
  <c r="K49" i="8"/>
  <c r="K633" i="8"/>
  <c r="K856" i="8"/>
  <c r="K855" i="8" s="1"/>
  <c r="K661" i="8"/>
  <c r="K660" i="8" s="1"/>
  <c r="K127" i="8"/>
  <c r="K126" i="8" s="1"/>
  <c r="K827" i="8"/>
  <c r="K735" i="8"/>
  <c r="K357" i="8"/>
  <c r="K356" i="8" s="1"/>
  <c r="K355" i="8" s="1"/>
  <c r="K146" i="8"/>
  <c r="K592" i="8" l="1"/>
  <c r="K895" i="8"/>
  <c r="K894" i="8" s="1"/>
  <c r="K893" i="8" s="1"/>
  <c r="K892" i="8" s="1"/>
  <c r="K891" i="8" s="1"/>
  <c r="K679" i="8"/>
  <c r="K854" i="8"/>
  <c r="K853" i="8" s="1"/>
  <c r="K852" i="8" s="1"/>
  <c r="K845" i="8" s="1"/>
  <c r="K591" i="8"/>
  <c r="K590" i="8" s="1"/>
  <c r="K377" i="8"/>
  <c r="K376" i="8" s="1"/>
  <c r="K375" i="8" s="1"/>
  <c r="K374" i="8" s="1"/>
  <c r="K373" i="8" s="1"/>
  <c r="K534" i="8"/>
  <c r="K533" i="8" s="1"/>
  <c r="K532" i="8" s="1"/>
  <c r="K125" i="8"/>
  <c r="K124" i="8" s="1"/>
  <c r="K331" i="8"/>
  <c r="K330" i="8" s="1"/>
  <c r="K329" i="8" s="1"/>
  <c r="K328" i="8" s="1"/>
  <c r="K818" i="8"/>
  <c r="K817" i="8" s="1"/>
  <c r="K816" i="8" s="1"/>
  <c r="K809" i="8" s="1"/>
  <c r="K799" i="8" s="1"/>
  <c r="K933" i="8"/>
  <c r="K923" i="8" s="1"/>
  <c r="K785" i="8"/>
  <c r="K145" i="8"/>
  <c r="K211" i="8"/>
  <c r="K76" i="8"/>
  <c r="K75" i="8" s="1"/>
  <c r="K68" i="8" s="1"/>
  <c r="K419" i="8"/>
  <c r="K418" i="8" s="1"/>
  <c r="K417" i="8" s="1"/>
  <c r="K416" i="8" s="1"/>
  <c r="K415" i="8" s="1"/>
  <c r="K44" i="8"/>
  <c r="K38" i="8" s="1"/>
  <c r="K484" i="8"/>
  <c r="K659" i="8"/>
  <c r="K708" i="8"/>
  <c r="K707" i="8" s="1"/>
  <c r="K706" i="8" s="1"/>
  <c r="K678" i="8"/>
  <c r="K677" i="8" s="1"/>
  <c r="K354" i="8"/>
  <c r="K520" i="8"/>
  <c r="K519" i="8" s="1"/>
  <c r="K658" i="8" l="1"/>
  <c r="K657" i="8" s="1"/>
  <c r="K518" i="8"/>
  <c r="K510" i="8" s="1"/>
  <c r="K483" i="8"/>
  <c r="K482" i="8" s="1"/>
  <c r="K454" i="8" s="1"/>
  <c r="K453" i="8" s="1"/>
  <c r="K327" i="8"/>
  <c r="K759" i="8"/>
  <c r="K744" i="8" s="1"/>
  <c r="K32" i="8"/>
  <c r="K31" i="8" s="1"/>
  <c r="K676" i="8"/>
  <c r="K656" i="8" l="1"/>
  <c r="K22" i="8" s="1"/>
</calcChain>
</file>

<file path=xl/comments1.xml><?xml version="1.0" encoding="utf-8"?>
<comments xmlns="http://schemas.openxmlformats.org/spreadsheetml/2006/main">
  <authors>
    <author>Гузий НН.</author>
  </authors>
  <commentList>
    <comment ref="K128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1611,9
</t>
        </r>
      </text>
    </comment>
    <comment ref="K507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4046,5
</t>
        </r>
      </text>
    </comment>
    <comment ref="K545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267,7
</t>
        </r>
      </text>
    </comment>
  </commentList>
</comments>
</file>

<file path=xl/sharedStrings.xml><?xml version="1.0" encoding="utf-8"?>
<sst xmlns="http://schemas.openxmlformats.org/spreadsheetml/2006/main" count="5311" uniqueCount="523">
  <si>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</si>
  <si>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</si>
  <si>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</si>
  <si>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</si>
  <si>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</si>
  <si>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</si>
  <si>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</si>
  <si>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</si>
  <si>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</si>
  <si>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</si>
  <si>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</si>
  <si>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</si>
  <si>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</si>
  <si>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</si>
  <si>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</si>
  <si>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</si>
  <si>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</si>
  <si>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</si>
  <si>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</si>
  <si>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</si>
  <si>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</si>
  <si>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</si>
  <si>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</si>
  <si>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</si>
  <si>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</si>
  <si>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</si>
  <si>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</si>
  <si>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</si>
  <si>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</si>
  <si>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</si>
  <si>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</si>
  <si>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</si>
  <si>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</si>
  <si>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</si>
  <si>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</si>
  <si>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</si>
  <si>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</si>
  <si>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</si>
  <si>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</si>
  <si>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</si>
  <si>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</si>
  <si>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</si>
  <si>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</si>
  <si>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</si>
  <si>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Расходы на обеспечение функций муниципальных органов</t>
  </si>
  <si>
    <t>100</t>
  </si>
  <si>
    <t>200</t>
  </si>
  <si>
    <t>Иные бюджетные ассигнования</t>
  </si>
  <si>
    <t>800</t>
  </si>
  <si>
    <t>Осуществление отдельных полномочий Краснодарского края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</si>
  <si>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</si>
  <si>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</si>
  <si>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</si>
  <si>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</si>
  <si>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700</t>
  </si>
  <si>
    <t>500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</si>
  <si>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</si>
  <si>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</si>
  <si>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</si>
  <si>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</si>
  <si>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</si>
  <si>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 xml:space="preserve">Культура, кинематография </t>
  </si>
  <si>
    <t>Другие вопросы в области физической культуры и спорта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</si>
  <si>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</si>
  <si>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</si>
  <si>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</si>
  <si>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</si>
  <si>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</si>
  <si>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</si>
  <si>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</si>
  <si>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(тыс. рублей)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</si>
  <si>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</si>
  <si>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</si>
  <si>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</si>
  <si>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00190</t>
  </si>
  <si>
    <t>Компенсационные расходы на выплаты депутатских полномочий</t>
  </si>
  <si>
    <t>60870</t>
  </si>
  <si>
    <t>52</t>
  </si>
  <si>
    <t>60910</t>
  </si>
  <si>
    <t>18</t>
  </si>
  <si>
    <t>24550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</si>
  <si>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</si>
  <si>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</si>
  <si>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</si>
  <si>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</si>
  <si>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</si>
  <si>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</si>
  <si>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</si>
  <si>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</si>
  <si>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</si>
  <si>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</si>
  <si>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>24750</t>
  </si>
  <si>
    <t>19</t>
  </si>
  <si>
    <t>24590</t>
  </si>
  <si>
    <t>Процентные платежи по муниципальному долгу</t>
  </si>
  <si>
    <t>24430</t>
  </si>
  <si>
    <t>53</t>
  </si>
  <si>
    <t>10490</t>
  </si>
  <si>
    <t>54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</si>
  <si>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</si>
  <si>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</si>
  <si>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</si>
  <si>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</si>
  <si>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</si>
  <si>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</si>
  <si>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</si>
  <si>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</si>
  <si>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</si>
  <si>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</si>
  <si>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24410</t>
  </si>
  <si>
    <t>60710</t>
  </si>
  <si>
    <t>2</t>
  </si>
  <si>
    <t>Повышения качества обучения в муниципальных детско-юношеских спортивных школах</t>
  </si>
  <si>
    <t>60740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</si>
  <si>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</si>
  <si>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</si>
  <si>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</si>
  <si>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</si>
  <si>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60070</t>
  </si>
  <si>
    <t>Организация и проведение аварийно-спасательных и других неотложных работ при чрезвычайных ситуациях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</si>
  <si>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</si>
  <si>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20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</si>
  <si>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</si>
  <si>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</si>
  <si>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</si>
  <si>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</si>
  <si>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</si>
  <si>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</si>
  <si>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</si>
  <si>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</si>
  <si>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21620</t>
  </si>
  <si>
    <t>62500</t>
  </si>
  <si>
    <t>5</t>
  </si>
  <si>
    <t>Частичная компенсация удорожания стоимости питания учащихся дневных муниципальных образовательных организаций</t>
  </si>
  <si>
    <t>Социальная выплата компенсационного характера, связанная с оплатой жилого помещения по договору найма (поднайма)</t>
  </si>
  <si>
    <t>Муниципальная программа «Защита населения и территории от чрезвычайных ситуаций, обеспечение пожарной безопасности»</t>
  </si>
  <si>
    <t>Дополнительное образование детей</t>
  </si>
  <si>
    <t>Другие вопросы в области жилищно-коммунального хозяйства</t>
  </si>
  <si>
    <t>Обеспечение деятельности управления ЖКХ и ТЭК</t>
  </si>
  <si>
    <t>24690</t>
  </si>
  <si>
    <t>Обеспечение деятельности муниципального бюджетного учреждения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</si>
  <si>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</si>
  <si>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</si>
  <si>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</si>
  <si>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24800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</si>
  <si>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</si>
  <si>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</si>
  <si>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Сумма</t>
  </si>
  <si>
    <t>ВЕДОМСТВЕННАЯ СТРУКТУРА</t>
  </si>
  <si>
    <t>21610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</si>
  <si>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</si>
  <si>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Подпрограмма «Жилище»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</si>
  <si>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</si>
  <si>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</si>
  <si>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</si>
  <si>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</si>
  <si>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Реализация мероприятий муниципальной программы «Управление муниципальной собственностью»</t>
  </si>
  <si>
    <t>Подпрограмма «Развитие детско-юношеского спорта»</t>
  </si>
  <si>
    <t>Подпрограмма «Развитие массового спорта»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</si>
  <si>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</si>
  <si>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24900</t>
  </si>
  <si>
    <t>Укрепление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</si>
  <si>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</si>
  <si>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</si>
  <si>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</si>
  <si>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60220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</si>
  <si>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</si>
  <si>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</si>
  <si>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</si>
  <si>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</si>
  <si>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24460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</si>
  <si>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</si>
  <si>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</si>
  <si>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24330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</si>
  <si>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</si>
  <si>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</si>
  <si>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</si>
  <si>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</si>
  <si>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</si>
  <si>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</si>
  <si>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</si>
  <si>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</si>
  <si>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</si>
  <si>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</si>
  <si>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24850</t>
  </si>
  <si>
    <t>24920</t>
  </si>
  <si>
    <t>24610</t>
  </si>
  <si>
    <t>24600</t>
  </si>
  <si>
    <t>S2820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</si>
  <si>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</si>
  <si>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</si>
  <si>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</si>
  <si>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Обеспечение жилыми помещениями детей-сирот и детей, оставшихся без попечения родителей, а также лиц из их числа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</si>
  <si>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</si>
  <si>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</si>
  <si>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Муниципальная программа «Содействие развитию гражданского общества и гармонизации межнациональных отношений»</t>
  </si>
  <si>
    <t xml:space="preserve">01 </t>
  </si>
  <si>
    <t>27000</t>
  </si>
  <si>
    <t>Государственная поддержка отрасли культуры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</si>
  <si>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</si>
  <si>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</si>
  <si>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</si>
  <si>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</si>
  <si>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</si>
  <si>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</si>
  <si>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</si>
  <si>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</si>
  <si>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</si>
  <si>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S3550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</si>
  <si>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</si>
  <si>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</si>
  <si>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</si>
  <si>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</si>
  <si>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</si>
  <si>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</si>
  <si>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</si>
  <si>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</si>
  <si>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</si>
  <si>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</si>
  <si>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</si>
  <si>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63640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</si>
  <si>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</si>
  <si>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</si>
  <si>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</si>
  <si>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</si>
  <si>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</si>
  <si>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</si>
  <si>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Коммунальное хозяйство</t>
  </si>
  <si>
    <t>24980</t>
  </si>
  <si>
    <t>Организация бесплатного питания детей мобилизованных граждан</t>
  </si>
  <si>
    <t>Спорт высших достижений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</si>
  <si>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</si>
  <si>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</si>
  <si>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6</t>
  </si>
  <si>
    <t>Резервные фонды</t>
  </si>
  <si>
    <t>L5190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</si>
  <si>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</si>
  <si>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</si>
  <si>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</si>
  <si>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24670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</si>
  <si>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</si>
  <si>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00592</t>
  </si>
  <si>
    <t>24340</t>
  </si>
  <si>
    <t>Развитие и поддержка одаренных детей</t>
  </si>
  <si>
    <t>24760</t>
  </si>
  <si>
    <t>Единовременная выплата для молодых педагогических работников</t>
  </si>
  <si>
    <t>21630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</si>
  <si>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</si>
  <si>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</si>
  <si>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</si>
  <si>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Обеспечение условий для развития физической культуры и массового спорта в части оплаты труда инструкторов по спорту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</si>
  <si>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</si>
  <si>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Социальная поддержка отдельных категорий медицинских работников, работающих в государственных организациях</t>
  </si>
  <si>
    <t>25400</t>
  </si>
  <si>
    <t>Совет муниципального образования Туапсинский муниципальный округ Краснодарского края</t>
  </si>
  <si>
    <t>Исполнительно-распорядительный орган муниципального образования - администрация муниципального образования Туапсинский муниципальный округ Краснодарского края</t>
  </si>
  <si>
    <t>Обеспечение деятельности высшего органа исполнительной власти муниципального образования Туапсинский муниципальный округ Краснодарского края</t>
  </si>
  <si>
    <t>Глава муниципального образования  Туапсинский муниципальный округ Краснодарского края</t>
  </si>
  <si>
    <t>Муниципальная программа «Экономическое развитие»</t>
  </si>
  <si>
    <t>Поддержка сельскохозяйственного производства в Туапсинском муниципальном округе</t>
  </si>
  <si>
    <t>Обеспечение функционирования администрации муниципального образования Туапсинский муниципальный округ Краснодарского края</t>
  </si>
  <si>
    <t>Муниципальная программа «Функционирование органов местного самоуправления»</t>
  </si>
  <si>
    <t>Отдельные мероприятия муниципальной программы «Функционирование органов местного самоуправления»</t>
  </si>
  <si>
    <t>Подпрограмма «Гармонизация межнациональных отношений и развития национальных культур муниципального образования Туапсинский муниципальный округ»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</si>
  <si>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</si>
  <si>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</si>
  <si>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«Укрепление единства российской нации на территории муниципального образования Туапсинский муниципальный округ»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</si>
  <si>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</si>
  <si>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общества»</t>
  </si>
  <si>
    <t>Муниципальная программа  «Обеспечение безопасности населения»</t>
  </si>
  <si>
    <t>Подпрограмма «Поддержка социально ориентированных реестровых казачьих обществ Туапсинского муниципального округа, в том числе на осуществление деятельности по профилактике социально опасных форм поведения»</t>
  </si>
  <si>
    <t>Организация  казачьей деятельности на территории  Туапсинского муниципального округа</t>
  </si>
  <si>
    <t>Реализация мероприятий в отношении казачества в Туапсинском муниципальном округе</t>
  </si>
  <si>
    <t>Муниципальная программа «Развитие санаторно-курортного и туристского комплекса»</t>
  </si>
  <si>
    <t>Отдельные мероприятия муниципальной программы «Развитие санаторно-курортного и туристского комплекса»</t>
  </si>
  <si>
    <t>Муниципальная программа «Обеспечение безопасности населения»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</si>
  <si>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муниципальном округе»</t>
  </si>
  <si>
    <t>Реализация мероприятий  подпрограммы «Развитие агропромышленного комплекса»</t>
  </si>
  <si>
    <t>Подпрограмма «Поддержка малого и среднего предпринимательства и физических лиц, применяющих специальный налоговый режим «Налог на профессиональный доход»</t>
  </si>
  <si>
    <t xml:space="preserve">Создание благоприятных условий для развития малого и среднего предпринимательства применяющих специальный налоговый режим «Налог на профессиональный доход» </t>
  </si>
  <si>
    <t xml:space="preserve">Реализация мероприятий подпрограммы «Поддержка малого и среднего предпринимательства применяющих специальный налоговый режим «Налог на профессиональный доход» </t>
  </si>
  <si>
    <t>Муниципальная программа «Территория комфортного проживания»</t>
  </si>
  <si>
    <t>Муниципальная программа «Социальная поддержка отдельных категорий граждан»</t>
  </si>
  <si>
    <t>Отдельные мероприятия муниципальной программы «Социальная поддержка отдельных категорий граждан»</t>
  </si>
  <si>
    <t>Реализация мероприятий муниципальной программы «Социальная поддержка отдельных категорий граждан»</t>
  </si>
  <si>
    <t>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края, расположенные на территории муниципального образования Туапсинский муниципальный округ</t>
  </si>
  <si>
    <t>Финансовое управление администрации муниципального образования Туапсинский муниципальный округ Краснодарского края</t>
  </si>
  <si>
    <t>Обеспечение деятельности финансового управления администрации муниципального образования Туапсинский муниципальный округ Краснодарского края</t>
  </si>
  <si>
    <t>Обеспечение функционирования финансового управления администрации муниципального образования Туапсинский муниципальный округ Краснодарского края</t>
  </si>
  <si>
    <t>Резервный фонд администрации муниципального образования Туапсинский муниципальный округ Краснодарского края</t>
  </si>
  <si>
    <t>Муниципальная программа  «Функционирование органов местного самоуправления»</t>
  </si>
  <si>
    <t>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</t>
  </si>
  <si>
    <t>Контрольно-счетная палата муниципального образования Туапсинский муниципальный округ Краснодарского края</t>
  </si>
  <si>
    <t>Мероприятия в рамках управления имуществом Туапсинского муниципального округа</t>
  </si>
  <si>
    <t>Развитие и совершенствование имущественных и земельных отношений в Туапсинском муниципальном округе для обеспечения решения задач социально-экономического развития</t>
  </si>
  <si>
    <t>Обеспечение деятельности контрольно-счетной палаты муниципального образования Туапсинский муниципальный округ Краснодарского края</t>
  </si>
  <si>
    <t>Управление капитального строительства администрации муниципального образования Туапсинский муниципальный округ Краснодарского края</t>
  </si>
  <si>
    <t>Муниципальная программа  «Территория комфортного проживания»</t>
  </si>
  <si>
    <t>Обеспечение деятельности отдела по делам ГО и ЧС администрации муниципального образования Туапсинский муниципальный округ Краснодарского края</t>
  </si>
  <si>
    <t>Управление имущественных отношений администрации муниципального образования Туапсинский муниципальный округ Краснодарского края</t>
  </si>
  <si>
    <t>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</t>
  </si>
  <si>
    <t>Управление ЖКХ и ТЭК администрации муниципального образования Туапсинский муниципальный округ Краснодарского края</t>
  </si>
  <si>
    <t>Муниципальная программа «Развитие жилищно-коммунального хозяйства»</t>
  </si>
  <si>
    <t>Отдельные мероприятия муниципальной программы «Развитие жилищно-коммунального хозяйства»</t>
  </si>
  <si>
    <t>Муниципальная программа «Развитие образования»</t>
  </si>
  <si>
    <t>Отдельные мероприятия муниципальной программы «Развитие образования»</t>
  </si>
  <si>
    <t>Повышение качества предоставления жилищно-коммунальных услуг на территории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</si>
  <si>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образования»</t>
  </si>
  <si>
    <t>Управление культуры администрации муниципального образования Туапсинский муниципальный округ Краснодарского края</t>
  </si>
  <si>
    <t>Муниципальная программа «Развитие культуры»</t>
  </si>
  <si>
    <t>Отдельные мероприятия муниципальной программы «Развитие культуры»</t>
  </si>
  <si>
    <t>Муниципальная программа «Развитие физической культуры и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</si>
  <si>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спорта»</t>
  </si>
  <si>
    <t>Управление по работе с молодежью администрации муниципального образования Туапсинский муниципальный округ Краснодарского края</t>
  </si>
  <si>
    <t>Муниципальная программа «Молодежь»</t>
  </si>
  <si>
    <t>Отдельные мероприятия муниципальной программы «Молодежь»</t>
  </si>
  <si>
    <t>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</t>
  </si>
  <si>
    <t>Создание условий для развития и реализации гражданского становления, потенциала молодежи в муниципальном образовании Туапсинский муниципальный округ</t>
  </si>
  <si>
    <t>Реализация мероприятий муниципальной программы «Молодежь»</t>
  </si>
  <si>
    <t>Управление транспорта и дорожного хозяйства администрации муниципального образования Туапсинский муниципальный округ Краснодарского края</t>
  </si>
  <si>
    <t>Муниципальная программа «Развитие транспортной системы»</t>
  </si>
  <si>
    <t>Управление по развитию курортов администрации муниципального образования Туапсинский муниципальный округ Краснодарского края</t>
  </si>
  <si>
    <t>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</si>
  <si>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муниципальный округ»</t>
  </si>
  <si>
    <t>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</si>
  <si>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</si>
  <si>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</si>
  <si>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</si>
  <si>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Муниципальная программа «Развитие архитектуры и градостроительства»</t>
  </si>
  <si>
    <t>Отдельные мероприятия муниципальной программы «Развитие архитектуры и градостроительства»</t>
  </si>
  <si>
    <t>Организационное и нормативно-правовое обеспечение деятельности органов местного 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</t>
  </si>
  <si>
    <t>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</si>
  <si>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</si>
  <si>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</si>
  <si>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Строительство и реконструкция объектов водоотведения</t>
  </si>
  <si>
    <t>R0820</t>
  </si>
  <si>
    <t>63110</t>
  </si>
  <si>
    <t>Обеспечение организации летних каникул как продолжение образовательно-воспитательного процесса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</si>
  <si>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</si>
  <si>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</si>
  <si>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Совершенствование деятельности муниципальных учреждений отрасли "Культура" </t>
  </si>
  <si>
    <t>Поддержка, ремонт и укрепление материально-технической базы культурной среды в Туапсинском муниципальном округе</t>
  </si>
  <si>
    <t>Муниципальная программа «Социальная поддержка детей-сирот и детей, оставшихся без попечения родителей»</t>
  </si>
  <si>
    <t>Подпрограмма «Социальная поддержка детей-сирот и детей, оставшихся без попечения родителей, лиц из их числа»</t>
  </si>
  <si>
    <t>Лесное хозяйство</t>
  </si>
  <si>
    <t>Кинематография</t>
  </si>
  <si>
    <t>55</t>
  </si>
  <si>
    <t>Обслуживание долговых обязательств</t>
  </si>
  <si>
    <t>Финансовое обеспечение долговых обязательств</t>
  </si>
  <si>
    <t>56</t>
  </si>
  <si>
    <t>Создание условий для отдыха населения и организации обустройства мест отдыха населения</t>
  </si>
  <si>
    <t>Модернизация систем теплоснабжения</t>
  </si>
  <si>
    <t>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края, муниципальных бюджетных и казенных учреждений</t>
  </si>
  <si>
    <t>Обеспечение сохранности и развития автомобильных дорог</t>
  </si>
  <si>
    <t>Дорожное хозяйство (дорожные фонды)</t>
  </si>
  <si>
    <t>Благоустройство</t>
  </si>
  <si>
    <t>Обеспечение деятельности подведомственных учреждений</t>
  </si>
  <si>
    <t>Управление по делам ГО и ЧС администрации муниципального образования Туапсинский муниципальный округ Краснодарского края</t>
  </si>
  <si>
    <t>Управление образования администрации муниципального образования Туапсинский муниципальный округ Краснодарского края</t>
  </si>
  <si>
    <t>Управление по физической культуре и спорту  администрации муниципального образования Туапсинский муниципальный округ Краснодарского края</t>
  </si>
  <si>
    <t>Финансовое обеспечение деятельности и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</si>
  <si>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</t>
  </si>
  <si>
    <t>Организация подвоза обучающихся, проживающих на территории Туапсинского муниципального округа Краснодарского края, в муниципальные образования Краснодарского края</t>
  </si>
  <si>
    <t>Строительство, реконструкция объектов социальной сферы, сетей газоснабжения, объектов водоснабжения и водоотведения, берегоукрепительных сооружений, снос (демонтаж) самовольно возведенных объектов</t>
  </si>
  <si>
    <t>Отдельные мероприятия муниципальной программы «Территория комфортного проживания»</t>
  </si>
  <si>
    <t>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</t>
  </si>
  <si>
    <t>Обеспечение деятельности системы управления и оказания услуг в сфере культуры, искусства, кинематографии и дополнительного образования</t>
  </si>
  <si>
    <t>Подпрограмма «Обеспечение перевозок обучающихся в образовательных учреждениях и учреждениях социальной сферы»</t>
  </si>
  <si>
    <t>Создание резерва материальных ресурсов</t>
  </si>
  <si>
    <t>Организация и осуществление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</t>
  </si>
  <si>
    <t>Реализация мероприятий подпрограммы «Информационное обеспечение населения»</t>
  </si>
  <si>
    <t>Продвижение санаторно-курортных и туристских возможностей Туапсинского муниципального округа</t>
  </si>
  <si>
    <t>Организация  проведения мероприятий по празднованию государственных и международных праздников, памятных дат и исторических событий России, Кубани, Туапсинского муниципального округа, юбилейных дат предприятий, организаций, прославленных земляков и граждан, внесших значительный вклад в развитие России, Кубани и Туапсинского муниципального округа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</si>
  <si>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</t>
  </si>
  <si>
    <t xml:space="preserve"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</t>
  </si>
  <si>
    <t>Реализация мероприятий подпрограммы «Развитие массового спорта»</t>
  </si>
  <si>
    <t>Подпрограмма "Гармонизация межнациональных отношений и развития национальных культур муниципального образования Туапсинский муниципальный округ"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</si>
  <si>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муниципального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</si>
  <si>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</t>
  </si>
  <si>
    <t>Обеспечение деятельности и организация работы муниципального казенного учреждения «Молодежный центр Туапсинского муниципального округа»</t>
  </si>
  <si>
    <t>Обеспечение деятельности управления по работе с молодежью администрации муниципального образования Туапсинский муниципальный округ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</si>
  <si>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муниципального округа»</t>
  </si>
  <si>
    <t>Развитие и совершенствование имущественных и земельных отношений в Туапсинском округе для обеспечения решения задач социально-экономического развития</t>
  </si>
  <si>
    <t>Формирование востребованной системы оценки качества образования и образовательных результатов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</si>
  <si>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</si>
  <si>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</si>
  <si>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53032</t>
  </si>
  <si>
    <t>L3042</t>
  </si>
  <si>
    <t>24860</t>
  </si>
  <si>
    <t>Уличное освещение</t>
  </si>
  <si>
    <t>25500</t>
  </si>
  <si>
    <t xml:space="preserve">Организация газоснабжения населения </t>
  </si>
  <si>
    <t xml:space="preserve">Муниципальная программа «Управление муниципальной собственностью»
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</si>
  <si>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</si>
  <si>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</si>
  <si>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S0310</t>
  </si>
  <si>
    <t>Организация водоотведения</t>
  </si>
  <si>
    <t>21300</t>
  </si>
  <si>
    <t>24200</t>
  </si>
  <si>
    <t>Организация сбора и вывоза бытовых отходов и мусора, уборка территории</t>
  </si>
  <si>
    <t>21200</t>
  </si>
  <si>
    <t>21400</t>
  </si>
  <si>
    <t>Модернизация систем водоснабжения и водоотведения</t>
  </si>
  <si>
    <t>24720</t>
  </si>
  <si>
    <t>Организация ритуальных услуг и содержание мест захоронения</t>
  </si>
  <si>
    <t>23030</t>
  </si>
  <si>
    <t>Ежегодные членские взносы</t>
  </si>
  <si>
    <t>S1220</t>
  </si>
  <si>
    <t>21180</t>
  </si>
  <si>
    <t>Осуществление первичного воинского учета органами местного самоуправления поселений, муниципальных и городских округов, за счет средств местного бюджета</t>
  </si>
  <si>
    <t>97510</t>
  </si>
  <si>
    <t>21290</t>
  </si>
  <si>
    <t>69210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</si>
  <si>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ипотекой.</t>
  </si>
  <si>
    <t>24440</t>
  </si>
  <si>
    <t>Обеспечение антитеррористической защищенности привокзальной площади города Туапсе</t>
  </si>
  <si>
    <t>Я5</t>
  </si>
  <si>
    <t>9Д010</t>
  </si>
  <si>
    <t>9Д030</t>
  </si>
  <si>
    <t>9Д410</t>
  </si>
  <si>
    <t>Капитальный ремонт и ремонт автомобильных дорог общего пользования муниципального значения и искусственных дорожных сооружений на них, включая проектно-изыскательские работы</t>
  </si>
  <si>
    <t>Содержание автомобильных дорог муниципального значения и искусственных дорожных сооружений на них, включая проектные работы</t>
  </si>
  <si>
    <t xml:space="preserve">Обеспечение транспортной безопасности объектов дорожного хозяйства </t>
  </si>
  <si>
    <t>SД030</t>
  </si>
  <si>
    <t>АД030</t>
  </si>
  <si>
    <t>Строительство (реконструкция) автомобильных дорог общего пользования местного значения</t>
  </si>
  <si>
    <t>Строительство (реконструкция) автомобильных дорог общего пользования местного значения сверх сумм софинансирования</t>
  </si>
  <si>
    <t xml:space="preserve">Обеспечение безопасных условий и охраны труда муниципальных служащих </t>
  </si>
  <si>
    <t>24575</t>
  </si>
  <si>
    <t>администрации Туапсинского</t>
  </si>
  <si>
    <t xml:space="preserve">муниципального округа   </t>
  </si>
  <si>
    <t>Ю4</t>
  </si>
  <si>
    <t>57500</t>
  </si>
  <si>
    <t>Региональный проект «Все лучшее детям»</t>
  </si>
  <si>
    <t>Реализация мероприятий по модернизации школьных систем образования</t>
  </si>
  <si>
    <t>55130</t>
  </si>
  <si>
    <t xml:space="preserve"> Туапсинский муниципальный округ Краснодарского края на 2027 год </t>
  </si>
  <si>
    <t>21</t>
  </si>
  <si>
    <t>Обеспечение деятельности территориальных органов администрации Туапсинского муниципального округа</t>
  </si>
  <si>
    <t>Условно утвержденные расходы</t>
  </si>
  <si>
    <t>00000</t>
  </si>
  <si>
    <t>000</t>
  </si>
  <si>
    <t>Реализация основных мероприятий муниципальной программы «Экологическая безопасность»</t>
  </si>
  <si>
    <t>Сохранение и улучшение благоприятной окружающей среды на территории Туапсинского муниципального округа</t>
  </si>
  <si>
    <t>Муниципальная программа «Экологическая безопасность»</t>
  </si>
  <si>
    <t>Муниципальная программа «Развитие сельского хозяйства»</t>
  </si>
  <si>
    <t>Подпрограмма «Развитие агропромышленного комплекса»</t>
  </si>
  <si>
    <t>Основные мероприятия муниципальной программы «Экологическая безопасность»</t>
  </si>
  <si>
    <t>20390</t>
  </si>
  <si>
    <t>Реализация основные мероприятий муниципальной программы «Экологическая безопасность»</t>
  </si>
  <si>
    <t>24450</t>
  </si>
  <si>
    <t>Озеленение</t>
  </si>
  <si>
    <t>И3</t>
  </si>
  <si>
    <t>51540</t>
  </si>
  <si>
    <t>Строительство, реконструкция (модернизация), капитальный ремонт объектов коммунальной инфраструктуры.</t>
  </si>
  <si>
    <t>20400</t>
  </si>
  <si>
    <t>20410</t>
  </si>
  <si>
    <t>Прочие мероприятия по поддержке  органов  территориального общественного самоуправления Туапсинского муниципального округа</t>
  </si>
  <si>
    <t>Взносы на капитальный ремонт общего имущества многоквартирного дома</t>
  </si>
  <si>
    <t>24230</t>
  </si>
  <si>
    <t>24110</t>
  </si>
  <si>
    <t>Укрепление материально-технической базы учреждений культуры</t>
  </si>
  <si>
    <t>24490</t>
  </si>
  <si>
    <t>Поддержка творческой деятельности учреждений культуры</t>
  </si>
  <si>
    <t>20100</t>
  </si>
  <si>
    <t>Обеспечение функционирования управления по физической культуре и спорту администрации Туапсинского муниципального округа Краснодарского края</t>
  </si>
  <si>
    <t>Обеспечение функционирования управления по физической культуре и спорту администрации  Туапсинского муниципального округа Краснодарского края</t>
  </si>
  <si>
    <t>Обеспечение деятельности учреждений физической культуры и спорта</t>
  </si>
  <si>
    <t>24630</t>
  </si>
  <si>
    <t xml:space="preserve">Организация отдыха детей в каникулярное время </t>
  </si>
  <si>
    <t>Организация обучения муниципальных тьюторов, координаторов, членов предметных комиссий ГИА, ОГЭ, экспертам предметных комиссий</t>
  </si>
  <si>
    <t>S01P1</t>
  </si>
  <si>
    <t>Ежемесячные выплаты компенсационного характера руководителям органов территориального общественного самоуправления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</si>
  <si>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
</t>
    </r>
  </si>
  <si>
    <r>
      <t xml:space="preserve">Основные мероприятия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</si>
  <si>
    <r>
      <t xml:space="preserve">Поощрение победителей конкурса на звание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Лучший орган территориального общественного самоуправления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</si>
  <si>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</si>
  <si>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Основные мероприятия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</si>
  <si>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Модернизация коммунальной инфраструктуры (Краснодарский край)</t>
    </r>
    <r>
      <rPr>
        <sz val="12"/>
        <rFont val="Calibri"/>
        <family val="2"/>
        <charset val="204"/>
      </rPr>
      <t>»</t>
    </r>
  </si>
  <si>
    <t>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</si>
  <si>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«Физическая культура и спорт», муниципальных физкультурно-спортивных организаций Краснодарского края отрасли «Физическая культура и спорт» и муниципальных организаций дополнительного образования Краснодарского края отрасли «Образование»
</t>
  </si>
  <si>
    <t xml:space="preserve"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
</t>
  </si>
  <si>
    <t xml:space="preserve">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(отдыха) и обратно
</t>
  </si>
  <si>
    <t>».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</si>
  <si>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</si>
  <si>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Финансирование расходных обязательств по укреплению материально-технической базы школьных и детских столовых</t>
  </si>
  <si>
    <t>Предоставление мер социальной поддержки детям, родители (законные представители) которых участвуют в специальной военной операции, обучающихся в образовательных организациях и (или) являющихся участниками клубных формирований учреждений, подведомственных управлению культуры администрации Туапсинского муниципального округа</t>
  </si>
  <si>
    <t>Грантовая поддержка общественных инициатив и программ общественных объединений, направленных на формирование и укрепление гражданского общества</t>
  </si>
  <si>
    <t>Прочее благоустройство территорий Туапсинского муниципального округа</t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</si>
  <si>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жилищно-коммунального хозяйства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</si>
  <si>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</si>
  <si>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</si>
  <si>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</si>
  <si>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</si>
  <si>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Благоустройство территорий</t>
    </r>
    <r>
      <rPr>
        <sz val="12"/>
        <rFont val="Calibri"/>
        <family val="2"/>
        <charset val="204"/>
      </rPr>
      <t>»</t>
    </r>
  </si>
  <si>
    <t>Предоставление субсидий учреждениям деятельность которых приостановлена</t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</si>
  <si>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Педагоги и наставники</t>
    </r>
    <r>
      <rPr>
        <sz val="12"/>
        <rFont val="Calibri"/>
        <family val="2"/>
        <charset val="204"/>
      </rPr>
      <t>»</t>
    </r>
  </si>
  <si>
    <r>
      <t xml:space="preserve">Реализация мероприятий муниципальной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</si>
  <si>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Сохранение и развитие кадрового потенциала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развитие системы морального и материального стимулирования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повышение престижа и социального статуса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</si>
  <si>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Реализация отдельных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</si>
  <si>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</t>
    </r>
    <r>
      <rPr>
        <sz val="12"/>
        <rFont val="Calibri"/>
        <family val="2"/>
        <charset val="204"/>
      </rPr>
      <t>»</t>
    </r>
  </si>
  <si>
    <t>Реализация мероприятий по укреплению межрегиональных и межмуниципальных отношений в области курортного дела и туризма</t>
  </si>
  <si>
    <t>Непрограммные расходы органов исполнительной власти муниципального образования Туапсинский муниципальный округ Краснодарского края</t>
  </si>
  <si>
    <t>Осуществление в установленные сроки и в полном объеме платежей по обслуживанию долговых обязательств муниципального образования Туапсинский муниципальный округ Краснодарского края</t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</si>
  <si>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</si>
  <si>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Семейные ценности и инфраструктура культуры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</si>
  <si>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</si>
  <si>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 по предоставлению муниципальных услуг</t>
    </r>
  </si>
  <si>
    <t xml:space="preserve">Сохранение, развитие и пропаганда лучших образцов академического  искусства, киноискусства и народного творчества, поддержка общественных инициатив 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</si>
  <si>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</si>
  <si>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</si>
  <si>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организаций;</t>
  </si>
  <si>
    <t>50500</t>
  </si>
  <si>
    <t xml:space="preserve">Cстроительство и реконструкция объектов водоотведения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
</t>
  </si>
  <si>
    <t>Cстроительство, реконструкция (в том числе реконструкцию объектов незавершенного строительства), техническое перевооружение, приобретение объектов дошкольного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</si>
  <si>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</si>
  <si>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</t>
  </si>
  <si>
    <t>Реализация мер популяризации среди детей и молодежи научно образовательной и творческой деятельности, выявление талантливой молодежи</t>
  </si>
  <si>
    <t>Организация подвоза детей к месту отдыха и обратно, страхование детей во время перевозки</t>
  </si>
  <si>
    <t>Исполняющий обязанности
начальника финансового управления</t>
  </si>
  <si>
    <t>И.Б. Тищенко</t>
  </si>
  <si>
    <t>Мероприятия по приобретению, установке и техническому обслуживанию специализированных технических средств, предназначенных для предупреждения чрезвычайных ситуаций природного и техногенного характера</t>
  </si>
  <si>
    <t>21660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</si>
</sst>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#,##0.00&quot;р.&quot;"/>
    <numFmt numFmtId="167" formatCode="#,##0.00\ &quot;₽&quot;"/>
    <numFmt numFmtId="168" formatCode="0.0"/>
    <numFmt numFmtId="169" formatCode="_-* #,##0.0_р_._-;\-* #,##0.0_р_._-;_-* &quot;-&quot;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Arial Cyr"/>
      <charset val="204"/>
    </font>
    <font>
      <sz val="12"/>
      <name val="Arial Cyr"/>
      <charset val="204"/>
    </font>
    <font>
      <sz val="14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C00000"/>
      <name val="Arial Cyr"/>
      <charset val="204"/>
    </font>
    <font>
      <sz val="12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138">
    <xf numFmtId="0" fontId="0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7" borderId="1" applyNumberFormat="0" applyAlignment="0" applyProtection="0"/>
    <xf numFmtId="0" fontId="37" fillId="20" borderId="2" applyNumberFormat="0" applyAlignment="0" applyProtection="0"/>
    <xf numFmtId="0" fontId="38" fillId="20" borderId="1" applyNumberFormat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21" borderId="7" applyNumberFormat="0" applyAlignment="0" applyProtection="0"/>
    <xf numFmtId="0" fontId="44" fillId="0" borderId="0" applyNumberFormat="0" applyFill="0" applyBorder="0" applyAlignment="0" applyProtection="0"/>
    <xf numFmtId="0" fontId="45" fillId="22" borderId="0" applyNumberFormat="0" applyBorder="0" applyAlignment="0" applyProtection="0"/>
    <xf numFmtId="0" fontId="46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29" fillId="23" borderId="8" applyNumberFormat="0" applyFont="0" applyAlignment="0" applyProtection="0"/>
    <xf numFmtId="0" fontId="48" fillId="0" borderId="9" applyNumberFormat="0" applyFill="0" applyAlignment="0" applyProtection="0"/>
    <xf numFmtId="0" fontId="49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0" fontId="50" fillId="4" borderId="0" applyNumberFormat="0" applyBorder="0" applyAlignment="0" applyProtection="0"/>
    <xf numFmtId="0" fontId="52" fillId="0" borderId="0"/>
    <xf numFmtId="0" fontId="53" fillId="0" borderId="0"/>
    <xf numFmtId="9" fontId="51" fillId="0" borderId="0" applyFont="0" applyFill="0" applyBorder="0" applyAlignment="0" applyProtection="0"/>
    <xf numFmtId="0" fontId="53" fillId="0" borderId="0"/>
    <xf numFmtId="43" fontId="2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0" borderId="0"/>
    <xf numFmtId="9" fontId="2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49" fontId="32" fillId="0" borderId="0" xfId="0" applyNumberFormat="1" applyFont="1" applyFill="1" applyBorder="1" applyAlignment="1">
      <alignment horizontal="center" vertical="top"/>
    </xf>
    <xf numFmtId="168" fontId="32" fillId="0" borderId="0" xfId="0" applyNumberFormat="1" applyFont="1" applyFill="1" applyBorder="1" applyAlignment="1">
      <alignment horizontal="right"/>
    </xf>
    <xf numFmtId="4" fontId="31" fillId="0" borderId="0" xfId="0" applyNumberFormat="1" applyFont="1" applyFill="1" applyAlignment="1">
      <alignment vertical="top"/>
    </xf>
    <xf numFmtId="49" fontId="54" fillId="0" borderId="10" xfId="0" applyNumberFormat="1" applyFont="1" applyFill="1" applyBorder="1" applyAlignment="1">
      <alignment horizontal="center" vertical="top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43" applyNumberFormat="1" applyFont="1" applyFill="1" applyBorder="1" applyAlignment="1" applyProtection="1">
      <alignment horizontal="left" vertical="top" wrapText="1"/>
      <protection hidden="1"/>
    </xf>
    <xf numFmtId="0" fontId="54" fillId="0" borderId="10" xfId="0" applyFont="1" applyFill="1" applyBorder="1" applyAlignment="1">
      <alignment horizontal="left" vertical="top" wrapText="1"/>
    </xf>
    <xf numFmtId="165" fontId="59" fillId="0" borderId="10" xfId="0" applyNumberFormat="1" applyFont="1" applyFill="1" applyBorder="1" applyAlignment="1">
      <alignment horizontal="center" vertical="top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horizontal="justify" vertical="justify"/>
    </xf>
    <xf numFmtId="0" fontId="31" fillId="0" borderId="0" xfId="0" applyFont="1" applyFill="1" applyAlignment="1">
      <alignment horizontal="center" vertical="top"/>
    </xf>
    <xf numFmtId="49" fontId="31" fillId="0" borderId="0" xfId="0" applyNumberFormat="1" applyFont="1" applyFill="1" applyAlignment="1">
      <alignment horizontal="center" vertical="top"/>
    </xf>
    <xf numFmtId="0" fontId="58" fillId="0" borderId="0" xfId="0" applyFont="1" applyFill="1" applyAlignment="1">
      <alignment horizontal="center" vertical="top"/>
    </xf>
    <xf numFmtId="165" fontId="31" fillId="0" borderId="0" xfId="0" applyNumberFormat="1" applyFont="1" applyFill="1" applyAlignment="1">
      <alignment vertical="top"/>
    </xf>
    <xf numFmtId="0" fontId="32" fillId="0" borderId="0" xfId="0" applyFont="1" applyFill="1" applyAlignment="1">
      <alignment vertical="top"/>
    </xf>
    <xf numFmtId="0" fontId="32" fillId="0" borderId="0" xfId="0" applyFont="1" applyFill="1" applyBorder="1" applyAlignment="1">
      <alignment horizontal="justify" vertical="justify"/>
    </xf>
    <xf numFmtId="0" fontId="32" fillId="0" borderId="0" xfId="0" applyFont="1" applyFill="1" applyAlignment="1">
      <alignment horizontal="center" vertical="top"/>
    </xf>
    <xf numFmtId="49" fontId="32" fillId="0" borderId="0" xfId="0" applyNumberFormat="1" applyFont="1" applyFill="1" applyAlignment="1">
      <alignment horizontal="center" vertical="top"/>
    </xf>
    <xf numFmtId="0" fontId="32" fillId="0" borderId="0" xfId="0" applyFont="1" applyFill="1" applyBorder="1" applyAlignment="1">
      <alignment horizontal="center" vertical="top"/>
    </xf>
    <xf numFmtId="0" fontId="33" fillId="0" borderId="0" xfId="0" applyFont="1" applyFill="1" applyBorder="1" applyAlignment="1" applyProtection="1">
      <alignment horizontal="center" vertical="top" wrapText="1"/>
      <protection locked="0"/>
    </xf>
    <xf numFmtId="0" fontId="33" fillId="0" borderId="0" xfId="0" applyFont="1" applyFill="1" applyBorder="1" applyAlignment="1" applyProtection="1">
      <alignment horizontal="justify" vertical="justify" wrapText="1"/>
      <protection locked="0"/>
    </xf>
    <xf numFmtId="49" fontId="33" fillId="0" borderId="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9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justify" vertical="justify" wrapText="1"/>
      <protection locked="0"/>
    </xf>
    <xf numFmtId="165" fontId="57" fillId="0" borderId="0" xfId="0" applyNumberFormat="1" applyFont="1" applyFill="1" applyAlignment="1">
      <alignment vertical="top"/>
    </xf>
    <xf numFmtId="0" fontId="57" fillId="0" borderId="0" xfId="0" applyFont="1" applyFill="1" applyAlignment="1">
      <alignment vertical="top"/>
    </xf>
    <xf numFmtId="4" fontId="57" fillId="0" borderId="0" xfId="0" applyNumberFormat="1" applyFont="1" applyFill="1" applyAlignment="1">
      <alignment vertical="top"/>
    </xf>
    <xf numFmtId="165" fontId="54" fillId="0" borderId="10" xfId="0" applyNumberFormat="1" applyFont="1" applyFill="1" applyBorder="1" applyAlignment="1" applyProtection="1">
      <alignment horizontal="left" vertical="top" wrapText="1"/>
      <protection locked="0"/>
    </xf>
    <xf numFmtId="165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>
      <alignment horizontal="left" vertical="top" wrapText="1"/>
    </xf>
    <xf numFmtId="2" fontId="54" fillId="0" borderId="10" xfId="0" applyNumberFormat="1" applyFont="1" applyFill="1" applyBorder="1" applyAlignment="1">
      <alignment horizontal="left" vertical="top" wrapText="1"/>
    </xf>
    <xf numFmtId="11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12" fontId="54" fillId="0" borderId="10" xfId="0" applyNumberFormat="1" applyFont="1" applyFill="1" applyBorder="1" applyAlignment="1">
      <alignment horizontal="left" vertical="top" wrapText="1"/>
    </xf>
    <xf numFmtId="4" fontId="31" fillId="0" borderId="0" xfId="0" applyNumberFormat="1" applyFont="1" applyFill="1" applyBorder="1" applyAlignment="1">
      <alignment vertical="top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left" vertical="top"/>
    </xf>
    <xf numFmtId="3" fontId="54" fillId="0" borderId="10" xfId="0" applyNumberFormat="1" applyFont="1" applyFill="1" applyBorder="1" applyAlignment="1">
      <alignment horizontal="center" vertical="top" wrapText="1"/>
    </xf>
    <xf numFmtId="165" fontId="59" fillId="0" borderId="16" xfId="0" applyNumberFormat="1" applyFont="1" applyFill="1" applyBorder="1" applyAlignment="1">
      <alignment horizontal="center" vertical="top"/>
    </xf>
    <xf numFmtId="165" fontId="59" fillId="0" borderId="0" xfId="0" applyNumberFormat="1" applyFont="1" applyFill="1" applyBorder="1" applyAlignment="1">
      <alignment horizontal="center" vertical="top"/>
    </xf>
    <xf numFmtId="4" fontId="55" fillId="0" borderId="0" xfId="0" applyNumberFormat="1" applyFont="1" applyFill="1" applyAlignment="1">
      <alignment vertical="top"/>
    </xf>
    <xf numFmtId="165" fontId="54" fillId="0" borderId="0" xfId="0" applyNumberFormat="1" applyFont="1" applyFill="1" applyBorder="1" applyAlignment="1">
      <alignment horizontal="center" vertical="top"/>
    </xf>
    <xf numFmtId="49" fontId="54" fillId="0" borderId="12" xfId="0" applyNumberFormat="1" applyFont="1" applyFill="1" applyBorder="1" applyAlignment="1">
      <alignment horizontal="left" vertical="top" wrapText="1"/>
    </xf>
    <xf numFmtId="11" fontId="54" fillId="0" borderId="10" xfId="0" applyNumberFormat="1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2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0" xfId="43" applyNumberFormat="1" applyFont="1" applyFill="1" applyBorder="1" applyAlignment="1">
      <alignment horizontal="left" vertical="top" wrapText="1"/>
    </xf>
    <xf numFmtId="0" fontId="54" fillId="0" borderId="10" xfId="0" applyNumberFormat="1" applyFont="1" applyFill="1" applyBorder="1" applyAlignment="1">
      <alignment horizontal="left" vertical="top" wrapText="1"/>
    </xf>
    <xf numFmtId="4" fontId="54" fillId="0" borderId="10" xfId="0" applyNumberFormat="1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/>
    </xf>
    <xf numFmtId="165" fontId="63" fillId="0" borderId="10" xfId="0" applyNumberFormat="1" applyFont="1" applyFill="1" applyBorder="1" applyAlignment="1">
      <alignment horizontal="center" vertical="top"/>
    </xf>
    <xf numFmtId="49" fontId="62" fillId="0" borderId="10" xfId="43" applyNumberFormat="1" applyFont="1" applyFill="1" applyBorder="1" applyAlignment="1" applyProtection="1">
      <alignment horizontal="left" vertical="top" wrapText="1"/>
      <protection hidden="1"/>
    </xf>
    <xf numFmtId="0" fontId="62" fillId="0" borderId="10" xfId="0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 wrapText="1"/>
    </xf>
    <xf numFmtId="167" fontId="54" fillId="0" borderId="10" xfId="0" applyNumberFormat="1" applyFont="1" applyFill="1" applyBorder="1" applyAlignment="1">
      <alignment horizontal="center" vertical="top"/>
    </xf>
    <xf numFmtId="166" fontId="54" fillId="0" borderId="10" xfId="43" applyNumberFormat="1" applyFont="1" applyFill="1" applyBorder="1" applyAlignment="1">
      <alignment horizontal="left" vertical="top" wrapText="1"/>
    </xf>
    <xf numFmtId="4" fontId="56" fillId="0" borderId="0" xfId="0" applyNumberFormat="1" applyFont="1" applyFill="1" applyAlignment="1">
      <alignment horizontal="center" vertical="top" wrapText="1"/>
    </xf>
    <xf numFmtId="0" fontId="0" fillId="0" borderId="0" xfId="0" applyFill="1"/>
    <xf numFmtId="49" fontId="54" fillId="0" borderId="0" xfId="0" applyNumberFormat="1" applyFont="1" applyFill="1" applyBorder="1" applyAlignment="1">
      <alignment horizontal="center" vertical="top" wrapText="1"/>
    </xf>
    <xf numFmtId="165" fontId="54" fillId="0" borderId="0" xfId="47" applyNumberFormat="1" applyFont="1" applyFill="1" applyBorder="1" applyAlignment="1">
      <alignment horizontal="center" vertical="top" wrapText="1"/>
    </xf>
    <xf numFmtId="0" fontId="0" fillId="0" borderId="0" xfId="0" applyFill="1" applyAlignment="1"/>
    <xf numFmtId="168" fontId="60" fillId="0" borderId="0" xfId="0" applyNumberFormat="1" applyFont="1" applyFill="1" applyBorder="1" applyAlignment="1">
      <alignment horizontal="right"/>
    </xf>
    <xf numFmtId="165" fontId="32" fillId="0" borderId="0" xfId="47" applyNumberFormat="1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right" vertical="top"/>
    </xf>
    <xf numFmtId="0" fontId="31" fillId="0" borderId="0" xfId="0" applyFont="1" applyFill="1" applyAlignment="1">
      <alignment horizontal="right" vertical="top"/>
    </xf>
    <xf numFmtId="0" fontId="32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31" fillId="0" borderId="0" xfId="0" applyFont="1" applyFill="1" applyBorder="1" applyAlignment="1">
      <alignment vertical="top"/>
    </xf>
    <xf numFmtId="0" fontId="61" fillId="0" borderId="0" xfId="0" applyFont="1" applyFill="1" applyAlignment="1">
      <alignment horizontal="center" vertical="top"/>
    </xf>
    <xf numFmtId="165" fontId="58" fillId="0" borderId="0" xfId="0" applyNumberFormat="1" applyFont="1" applyFill="1" applyAlignment="1">
      <alignment horizontal="center" vertical="top"/>
    </xf>
    <xf numFmtId="165" fontId="60" fillId="0" borderId="0" xfId="0" applyNumberFormat="1" applyFont="1" applyFill="1" applyAlignment="1">
      <alignment horizontal="right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4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" fontId="66" fillId="24" borderId="0" xfId="0" applyNumberFormat="1" applyFont="1" applyFill="1" applyAlignment="1">
      <alignment vertical="top"/>
    </xf>
    <xf numFmtId="0" fontId="54" fillId="0" borderId="10" xfId="0" applyFont="1" applyFill="1" applyBorder="1" applyAlignment="1">
      <alignment horizontal="center" vertical="top" wrapText="1"/>
    </xf>
    <xf numFmtId="0" fontId="54" fillId="25" borderId="10" xfId="0" applyFont="1" applyFill="1" applyBorder="1" applyAlignment="1">
      <alignment horizontal="left" vertical="top" wrapText="1"/>
    </xf>
    <xf numFmtId="0" fontId="54" fillId="25" borderId="10" xfId="0" applyFont="1" applyFill="1" applyBorder="1" applyAlignment="1">
      <alignment horizontal="center" vertical="top" wrapText="1"/>
    </xf>
    <xf numFmtId="49" fontId="54" fillId="25" borderId="10" xfId="0" applyNumberFormat="1" applyFont="1" applyFill="1" applyBorder="1" applyAlignment="1">
      <alignment horizontal="center" vertical="top" wrapText="1"/>
    </xf>
    <xf numFmtId="165" fontId="54" fillId="25" borderId="10" xfId="0" applyNumberFormat="1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0" xfId="0" applyFont="1" applyFill="1" applyAlignment="1">
      <alignment horizontal="justify" vertical="justify"/>
    </xf>
    <xf numFmtId="0" fontId="54" fillId="0" borderId="10" xfId="0" applyFont="1" applyFill="1" applyBorder="1" applyAlignment="1">
      <alignment horizontal="center" vertical="top" wrapText="1"/>
    </xf>
    <xf numFmtId="0" fontId="32" fillId="0" borderId="0" xfId="0" applyFont="1" applyAlignment="1">
      <alignment horizontal="right" vertical="top"/>
    </xf>
    <xf numFmtId="49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169" fontId="32" fillId="0" borderId="0" xfId="0" applyNumberFormat="1" applyFont="1" applyFill="1" applyAlignment="1">
      <alignment horizontal="right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top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3" xfId="0" applyFont="1" applyFill="1" applyBorder="1" applyAlignment="1">
      <alignment horizontal="center" vertical="top" wrapText="1"/>
    </xf>
    <xf numFmtId="0" fontId="54" fillId="0" borderId="14" xfId="0" applyFont="1" applyFill="1" applyBorder="1" applyAlignment="1">
      <alignment horizontal="center" vertical="top" wrapText="1"/>
    </xf>
    <xf numFmtId="0" fontId="54" fillId="0" borderId="15" xfId="0" applyFont="1" applyFill="1" applyBorder="1" applyAlignment="1">
      <alignment horizontal="center" vertical="top" wrapText="1"/>
    </xf>
    <xf numFmtId="0" fontId="54" fillId="0" borderId="13" xfId="0" applyFont="1" applyFill="1" applyBorder="1" applyAlignment="1">
      <alignment horizontal="center" vertical="top"/>
    </xf>
    <xf numFmtId="0" fontId="54" fillId="0" borderId="14" xfId="0" applyFont="1" applyFill="1" applyBorder="1" applyAlignment="1">
      <alignment horizontal="center" vertical="top"/>
    </xf>
    <xf numFmtId="0" fontId="54" fillId="0" borderId="15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 applyProtection="1">
      <alignment horizontal="center" vertical="top" wrapText="1"/>
      <protection locked="0"/>
    </xf>
    <xf numFmtId="0" fontId="32" fillId="0" borderId="11" xfId="0" applyFont="1" applyFill="1" applyBorder="1" applyAlignment="1">
      <alignment horizontal="center" vertical="top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0" fontId="59" fillId="0" borderId="10" xfId="0" applyFont="1" applyFill="1" applyBorder="1" applyAlignment="1">
      <alignment horizontal="center" vertical="top" wrapText="1"/>
    </xf>
  </cellXfs>
  <cellStyles count="613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0 10" xfId="301"/>
    <cellStyle name="Обычный 2 10 10 2" xfId="765"/>
    <cellStyle name="Обычный 2 10 10 2 2" xfId="1745"/>
    <cellStyle name="Обычный 2 10 10 2 2 2" xfId="5769"/>
    <cellStyle name="Обычный 2 10 10 2 3" xfId="2725"/>
    <cellStyle name="Обычный 2 10 10 2 4" xfId="3731"/>
    <cellStyle name="Обычный 2 10 10 2 5" xfId="4763"/>
    <cellStyle name="Обычный 2 10 10 3" xfId="1281"/>
    <cellStyle name="Обычный 2 10 10 3 2" xfId="5305"/>
    <cellStyle name="Обычный 2 10 10 4" xfId="2261"/>
    <cellStyle name="Обычный 2 10 10 5" xfId="3267"/>
    <cellStyle name="Обычный 2 10 10 6" xfId="4299"/>
    <cellStyle name="Обычный 2 10 11" xfId="533"/>
    <cellStyle name="Обычный 2 10 11 2" xfId="1513"/>
    <cellStyle name="Обычный 2 10 11 2 2" xfId="5537"/>
    <cellStyle name="Обычный 2 10 11 3" xfId="2493"/>
    <cellStyle name="Обычный 2 10 11 4" xfId="3499"/>
    <cellStyle name="Обычный 2 10 11 5" xfId="4531"/>
    <cellStyle name="Обычный 2 10 12" xfId="999"/>
    <cellStyle name="Обычный 2 10 12 2" xfId="1979"/>
    <cellStyle name="Обычный 2 10 12 2 2" xfId="6003"/>
    <cellStyle name="Обычный 2 10 12 3" xfId="2959"/>
    <cellStyle name="Обычный 2 10 12 4" xfId="3965"/>
    <cellStyle name="Обычный 2 10 12 5" xfId="4997"/>
    <cellStyle name="Обычный 2 10 13" xfId="1025"/>
    <cellStyle name="Обычный 2 10 13 2" xfId="2005"/>
    <cellStyle name="Обычный 2 10 13 2 2" xfId="6029"/>
    <cellStyle name="Обычный 2 10 13 3" xfId="2985"/>
    <cellStyle name="Обычный 2 10 13 4" xfId="3991"/>
    <cellStyle name="Обычный 2 10 13 5" xfId="5023"/>
    <cellStyle name="Обычный 2 10 14" xfId="1049"/>
    <cellStyle name="Обычный 2 10 14 2" xfId="3035"/>
    <cellStyle name="Обычный 2 10 14 3" xfId="5073"/>
    <cellStyle name="Обычный 2 10 15" xfId="2029"/>
    <cellStyle name="Обычный 2 10 15 2" xfId="4017"/>
    <cellStyle name="Обычный 2 10 15 3" xfId="6055"/>
    <cellStyle name="Обычный 2 10 16" xfId="3011"/>
    <cellStyle name="Обычный 2 10 16 2" xfId="5049"/>
    <cellStyle name="Обычный 2 10 17" xfId="4067"/>
    <cellStyle name="Обычный 2 10 18" xfId="6107"/>
    <cellStyle name="Обычный 2 10 2" xfId="95"/>
    <cellStyle name="Обычный 2 10 2 2" xfId="327"/>
    <cellStyle name="Обычный 2 10 2 2 2" xfId="791"/>
    <cellStyle name="Обычный 2 10 2 2 2 2" xfId="1771"/>
    <cellStyle name="Обычный 2 10 2 2 2 2 2" xfId="5795"/>
    <cellStyle name="Обычный 2 10 2 2 2 3" xfId="2751"/>
    <cellStyle name="Обычный 2 10 2 2 2 4" xfId="3757"/>
    <cellStyle name="Обычный 2 10 2 2 2 5" xfId="4789"/>
    <cellStyle name="Обычный 2 10 2 2 3" xfId="1307"/>
    <cellStyle name="Обычный 2 10 2 2 3 2" xfId="5331"/>
    <cellStyle name="Обычный 2 10 2 2 4" xfId="2287"/>
    <cellStyle name="Обычный 2 10 2 2 5" xfId="3293"/>
    <cellStyle name="Обычный 2 10 2 2 6" xfId="4325"/>
    <cellStyle name="Обычный 2 10 2 3" xfId="559"/>
    <cellStyle name="Обычный 2 10 2 3 2" xfId="1539"/>
    <cellStyle name="Обычный 2 10 2 3 2 2" xfId="5563"/>
    <cellStyle name="Обычный 2 10 2 3 3" xfId="2519"/>
    <cellStyle name="Обычный 2 10 2 3 4" xfId="3525"/>
    <cellStyle name="Обычный 2 10 2 3 5" xfId="4557"/>
    <cellStyle name="Обычный 2 10 2 4" xfId="1075"/>
    <cellStyle name="Обычный 2 10 2 4 2" xfId="4043"/>
    <cellStyle name="Обычный 2 10 2 4 3" xfId="6081"/>
    <cellStyle name="Обычный 2 10 2 5" xfId="2055"/>
    <cellStyle name="Обычный 2 10 2 5 2" xfId="5099"/>
    <cellStyle name="Обычный 2 10 2 6" xfId="3061"/>
    <cellStyle name="Обычный 2 10 2 7" xfId="4093"/>
    <cellStyle name="Обычный 2 10 2 8" xfId="6133"/>
    <cellStyle name="Обычный 2 10 3" xfId="121"/>
    <cellStyle name="Обычный 2 10 3 2" xfId="353"/>
    <cellStyle name="Обычный 2 10 3 2 2" xfId="817"/>
    <cellStyle name="Обычный 2 10 3 2 2 2" xfId="1797"/>
    <cellStyle name="Обычный 2 10 3 2 2 2 2" xfId="5821"/>
    <cellStyle name="Обычный 2 10 3 2 2 3" xfId="2777"/>
    <cellStyle name="Обычный 2 10 3 2 2 4" xfId="3783"/>
    <cellStyle name="Обычный 2 10 3 2 2 5" xfId="4815"/>
    <cellStyle name="Обычный 2 10 3 2 3" xfId="1333"/>
    <cellStyle name="Обычный 2 10 3 2 3 2" xfId="5357"/>
    <cellStyle name="Обычный 2 10 3 2 4" xfId="2313"/>
    <cellStyle name="Обычный 2 10 3 2 5" xfId="3319"/>
    <cellStyle name="Обычный 2 10 3 2 6" xfId="4351"/>
    <cellStyle name="Обычный 2 10 3 3" xfId="585"/>
    <cellStyle name="Обычный 2 10 3 3 2" xfId="1565"/>
    <cellStyle name="Обычный 2 10 3 3 2 2" xfId="5589"/>
    <cellStyle name="Обычный 2 10 3 3 3" xfId="2545"/>
    <cellStyle name="Обычный 2 10 3 3 4" xfId="3551"/>
    <cellStyle name="Обычный 2 10 3 3 5" xfId="4583"/>
    <cellStyle name="Обычный 2 10 3 4" xfId="1101"/>
    <cellStyle name="Обычный 2 10 3 4 2" xfId="5125"/>
    <cellStyle name="Обычный 2 10 3 5" xfId="2081"/>
    <cellStyle name="Обычный 2 10 3 6" xfId="3087"/>
    <cellStyle name="Обычный 2 10 3 7" xfId="4119"/>
    <cellStyle name="Обычный 2 10 4" xfId="147"/>
    <cellStyle name="Обычный 2 10 4 2" xfId="379"/>
    <cellStyle name="Обычный 2 10 4 2 2" xfId="843"/>
    <cellStyle name="Обычный 2 10 4 2 2 2" xfId="1823"/>
    <cellStyle name="Обычный 2 10 4 2 2 2 2" xfId="5847"/>
    <cellStyle name="Обычный 2 10 4 2 2 3" xfId="2803"/>
    <cellStyle name="Обычный 2 10 4 2 2 4" xfId="3809"/>
    <cellStyle name="Обычный 2 10 4 2 2 5" xfId="4841"/>
    <cellStyle name="Обычный 2 10 4 2 3" xfId="1359"/>
    <cellStyle name="Обычный 2 10 4 2 3 2" xfId="5383"/>
    <cellStyle name="Обычный 2 10 4 2 4" xfId="2339"/>
    <cellStyle name="Обычный 2 10 4 2 5" xfId="3345"/>
    <cellStyle name="Обычный 2 10 4 2 6" xfId="4377"/>
    <cellStyle name="Обычный 2 10 4 3" xfId="611"/>
    <cellStyle name="Обычный 2 10 4 3 2" xfId="1591"/>
    <cellStyle name="Обычный 2 10 4 3 2 2" xfId="5615"/>
    <cellStyle name="Обычный 2 10 4 3 3" xfId="2571"/>
    <cellStyle name="Обычный 2 10 4 3 4" xfId="3577"/>
    <cellStyle name="Обычный 2 10 4 3 5" xfId="4609"/>
    <cellStyle name="Обычный 2 10 4 4" xfId="1127"/>
    <cellStyle name="Обычный 2 10 4 4 2" xfId="5151"/>
    <cellStyle name="Обычный 2 10 4 5" xfId="2107"/>
    <cellStyle name="Обычный 2 10 4 6" xfId="3113"/>
    <cellStyle name="Обычный 2 10 4 7" xfId="4145"/>
    <cellStyle name="Обычный 2 10 5" xfId="173"/>
    <cellStyle name="Обычный 2 10 5 2" xfId="405"/>
    <cellStyle name="Обычный 2 10 5 2 2" xfId="869"/>
    <cellStyle name="Обычный 2 10 5 2 2 2" xfId="1849"/>
    <cellStyle name="Обычный 2 10 5 2 2 2 2" xfId="5873"/>
    <cellStyle name="Обычный 2 10 5 2 2 3" xfId="2829"/>
    <cellStyle name="Обычный 2 10 5 2 2 4" xfId="3835"/>
    <cellStyle name="Обычный 2 10 5 2 2 5" xfId="4867"/>
    <cellStyle name="Обычный 2 10 5 2 3" xfId="1385"/>
    <cellStyle name="Обычный 2 10 5 2 3 2" xfId="5409"/>
    <cellStyle name="Обычный 2 10 5 2 4" xfId="2365"/>
    <cellStyle name="Обычный 2 10 5 2 5" xfId="3371"/>
    <cellStyle name="Обычный 2 10 5 2 6" xfId="4403"/>
    <cellStyle name="Обычный 2 10 5 3" xfId="637"/>
    <cellStyle name="Обычный 2 10 5 3 2" xfId="1617"/>
    <cellStyle name="Обычный 2 10 5 3 2 2" xfId="5641"/>
    <cellStyle name="Обычный 2 10 5 3 3" xfId="2597"/>
    <cellStyle name="Обычный 2 10 5 3 4" xfId="3603"/>
    <cellStyle name="Обычный 2 10 5 3 5" xfId="4635"/>
    <cellStyle name="Обычный 2 10 5 4" xfId="1153"/>
    <cellStyle name="Обычный 2 10 5 4 2" xfId="5177"/>
    <cellStyle name="Обычный 2 10 5 5" xfId="2133"/>
    <cellStyle name="Обычный 2 10 5 6" xfId="3139"/>
    <cellStyle name="Обычный 2 10 5 7" xfId="4171"/>
    <cellStyle name="Обычный 2 10 6" xfId="199"/>
    <cellStyle name="Обычный 2 10 6 2" xfId="431"/>
    <cellStyle name="Обычный 2 10 6 2 2" xfId="895"/>
    <cellStyle name="Обычный 2 10 6 2 2 2" xfId="1875"/>
    <cellStyle name="Обычный 2 10 6 2 2 2 2" xfId="5899"/>
    <cellStyle name="Обычный 2 10 6 2 2 3" xfId="2855"/>
    <cellStyle name="Обычный 2 10 6 2 2 4" xfId="3861"/>
    <cellStyle name="Обычный 2 10 6 2 2 5" xfId="4893"/>
    <cellStyle name="Обычный 2 10 6 2 3" xfId="1411"/>
    <cellStyle name="Обычный 2 10 6 2 3 2" xfId="5435"/>
    <cellStyle name="Обычный 2 10 6 2 4" xfId="2391"/>
    <cellStyle name="Обычный 2 10 6 2 5" xfId="3397"/>
    <cellStyle name="Обычный 2 10 6 2 6" xfId="4429"/>
    <cellStyle name="Обычный 2 10 6 3" xfId="663"/>
    <cellStyle name="Обычный 2 10 6 3 2" xfId="1643"/>
    <cellStyle name="Обычный 2 10 6 3 2 2" xfId="5667"/>
    <cellStyle name="Обычный 2 10 6 3 3" xfId="2623"/>
    <cellStyle name="Обычный 2 10 6 3 4" xfId="3629"/>
    <cellStyle name="Обычный 2 10 6 3 5" xfId="4661"/>
    <cellStyle name="Обычный 2 10 6 4" xfId="1179"/>
    <cellStyle name="Обычный 2 10 6 4 2" xfId="5203"/>
    <cellStyle name="Обычный 2 10 6 5" xfId="2159"/>
    <cellStyle name="Обычный 2 10 6 6" xfId="3165"/>
    <cellStyle name="Обычный 2 10 6 7" xfId="4197"/>
    <cellStyle name="Обычный 2 10 7" xfId="225"/>
    <cellStyle name="Обычный 2 10 7 2" xfId="457"/>
    <cellStyle name="Обычный 2 10 7 2 2" xfId="921"/>
    <cellStyle name="Обычный 2 10 7 2 2 2" xfId="1901"/>
    <cellStyle name="Обычный 2 10 7 2 2 2 2" xfId="5925"/>
    <cellStyle name="Обычный 2 10 7 2 2 3" xfId="2881"/>
    <cellStyle name="Обычный 2 10 7 2 2 4" xfId="3887"/>
    <cellStyle name="Обычный 2 10 7 2 2 5" xfId="4919"/>
    <cellStyle name="Обычный 2 10 7 2 3" xfId="1437"/>
    <cellStyle name="Обычный 2 10 7 2 3 2" xfId="5461"/>
    <cellStyle name="Обычный 2 10 7 2 4" xfId="2417"/>
    <cellStyle name="Обычный 2 10 7 2 5" xfId="3423"/>
    <cellStyle name="Обычный 2 10 7 2 6" xfId="4455"/>
    <cellStyle name="Обычный 2 10 7 3" xfId="689"/>
    <cellStyle name="Обычный 2 10 7 3 2" xfId="1669"/>
    <cellStyle name="Обычный 2 10 7 3 2 2" xfId="5693"/>
    <cellStyle name="Обычный 2 10 7 3 3" xfId="2649"/>
    <cellStyle name="Обычный 2 10 7 3 4" xfId="3655"/>
    <cellStyle name="Обычный 2 10 7 3 5" xfId="4687"/>
    <cellStyle name="Обычный 2 10 7 4" xfId="1205"/>
    <cellStyle name="Обычный 2 10 7 4 2" xfId="5229"/>
    <cellStyle name="Обычный 2 10 7 5" xfId="2185"/>
    <cellStyle name="Обычный 2 10 7 6" xfId="3191"/>
    <cellStyle name="Обычный 2 10 7 7" xfId="4223"/>
    <cellStyle name="Обычный 2 10 8" xfId="251"/>
    <cellStyle name="Обычный 2 10 8 2" xfId="483"/>
    <cellStyle name="Обычный 2 10 8 2 2" xfId="947"/>
    <cellStyle name="Обычный 2 10 8 2 2 2" xfId="1927"/>
    <cellStyle name="Обычный 2 10 8 2 2 2 2" xfId="5951"/>
    <cellStyle name="Обычный 2 10 8 2 2 3" xfId="2907"/>
    <cellStyle name="Обычный 2 10 8 2 2 4" xfId="3913"/>
    <cellStyle name="Обычный 2 10 8 2 2 5" xfId="4945"/>
    <cellStyle name="Обычный 2 10 8 2 3" xfId="1463"/>
    <cellStyle name="Обычный 2 10 8 2 3 2" xfId="5487"/>
    <cellStyle name="Обычный 2 10 8 2 4" xfId="2443"/>
    <cellStyle name="Обычный 2 10 8 2 5" xfId="3449"/>
    <cellStyle name="Обычный 2 10 8 2 6" xfId="4481"/>
    <cellStyle name="Обычный 2 10 8 3" xfId="715"/>
    <cellStyle name="Обычный 2 10 8 3 2" xfId="1695"/>
    <cellStyle name="Обычный 2 10 8 3 2 2" xfId="5719"/>
    <cellStyle name="Обычный 2 10 8 3 3" xfId="2675"/>
    <cellStyle name="Обычный 2 10 8 3 4" xfId="3681"/>
    <cellStyle name="Обычный 2 10 8 3 5" xfId="4713"/>
    <cellStyle name="Обычный 2 10 8 4" xfId="1231"/>
    <cellStyle name="Обычный 2 10 8 4 2" xfId="5255"/>
    <cellStyle name="Обычный 2 10 8 5" xfId="2211"/>
    <cellStyle name="Обычный 2 10 8 6" xfId="3217"/>
    <cellStyle name="Обычный 2 10 8 7" xfId="4249"/>
    <cellStyle name="Обычный 2 10 9" xfId="277"/>
    <cellStyle name="Обычный 2 10 9 2" xfId="509"/>
    <cellStyle name="Обычный 2 10 9 2 2" xfId="973"/>
    <cellStyle name="Обычный 2 10 9 2 2 2" xfId="1953"/>
    <cellStyle name="Обычный 2 10 9 2 2 2 2" xfId="5977"/>
    <cellStyle name="Обычный 2 10 9 2 2 3" xfId="2933"/>
    <cellStyle name="Обычный 2 10 9 2 2 4" xfId="3939"/>
    <cellStyle name="Обычный 2 10 9 2 2 5" xfId="4971"/>
    <cellStyle name="Обычный 2 10 9 2 3" xfId="1489"/>
    <cellStyle name="Обычный 2 10 9 2 3 2" xfId="5513"/>
    <cellStyle name="Обычный 2 10 9 2 4" xfId="2469"/>
    <cellStyle name="Обычный 2 10 9 2 5" xfId="3475"/>
    <cellStyle name="Обычный 2 10 9 2 6" xfId="4507"/>
    <cellStyle name="Обычный 2 10 9 3" xfId="741"/>
    <cellStyle name="Обычный 2 10 9 3 2" xfId="1721"/>
    <cellStyle name="Обычный 2 10 9 3 2 2" xfId="5745"/>
    <cellStyle name="Обычный 2 10 9 3 3" xfId="2701"/>
    <cellStyle name="Обычный 2 10 9 3 4" xfId="3707"/>
    <cellStyle name="Обычный 2 10 9 3 5" xfId="4739"/>
    <cellStyle name="Обычный 2 10 9 4" xfId="1257"/>
    <cellStyle name="Обычный 2 10 9 4 2" xfId="5281"/>
    <cellStyle name="Обычный 2 10 9 5" xfId="2237"/>
    <cellStyle name="Обычный 2 10 9 6" xfId="3243"/>
    <cellStyle name="Обычный 2 10 9 7" xfId="4275"/>
    <cellStyle name="Обычный 2 11" xfId="68"/>
    <cellStyle name="Обычный 2 11 10" xfId="303"/>
    <cellStyle name="Обычный 2 11 10 2" xfId="767"/>
    <cellStyle name="Обычный 2 11 10 2 2" xfId="1747"/>
    <cellStyle name="Обычный 2 11 10 2 2 2" xfId="5771"/>
    <cellStyle name="Обычный 2 11 10 2 3" xfId="2727"/>
    <cellStyle name="Обычный 2 11 10 2 4" xfId="3733"/>
    <cellStyle name="Обычный 2 11 10 2 5" xfId="4765"/>
    <cellStyle name="Обычный 2 11 10 3" xfId="1283"/>
    <cellStyle name="Обычный 2 11 10 3 2" xfId="5307"/>
    <cellStyle name="Обычный 2 11 10 4" xfId="2263"/>
    <cellStyle name="Обычный 2 11 10 5" xfId="3269"/>
    <cellStyle name="Обычный 2 11 10 6" xfId="4301"/>
    <cellStyle name="Обычный 2 11 11" xfId="535"/>
    <cellStyle name="Обычный 2 11 11 2" xfId="1515"/>
    <cellStyle name="Обычный 2 11 11 2 2" xfId="5539"/>
    <cellStyle name="Обычный 2 11 11 3" xfId="2495"/>
    <cellStyle name="Обычный 2 11 11 4" xfId="3501"/>
    <cellStyle name="Обычный 2 11 11 5" xfId="4533"/>
    <cellStyle name="Обычный 2 11 12" xfId="1001"/>
    <cellStyle name="Обычный 2 11 12 2" xfId="1981"/>
    <cellStyle name="Обычный 2 11 12 2 2" xfId="6005"/>
    <cellStyle name="Обычный 2 11 12 3" xfId="2961"/>
    <cellStyle name="Обычный 2 11 12 4" xfId="3967"/>
    <cellStyle name="Обычный 2 11 12 5" xfId="4999"/>
    <cellStyle name="Обычный 2 11 13" xfId="1027"/>
    <cellStyle name="Обычный 2 11 13 2" xfId="2007"/>
    <cellStyle name="Обычный 2 11 13 2 2" xfId="6031"/>
    <cellStyle name="Обычный 2 11 13 3" xfId="2987"/>
    <cellStyle name="Обычный 2 11 13 4" xfId="3993"/>
    <cellStyle name="Обычный 2 11 13 5" xfId="5025"/>
    <cellStyle name="Обычный 2 11 14" xfId="1051"/>
    <cellStyle name="Обычный 2 11 14 2" xfId="3037"/>
    <cellStyle name="Обычный 2 11 14 3" xfId="5075"/>
    <cellStyle name="Обычный 2 11 15" xfId="2031"/>
    <cellStyle name="Обычный 2 11 15 2" xfId="4019"/>
    <cellStyle name="Обычный 2 11 15 3" xfId="6057"/>
    <cellStyle name="Обычный 2 11 16" xfId="3013"/>
    <cellStyle name="Обычный 2 11 16 2" xfId="5051"/>
    <cellStyle name="Обычный 2 11 17" xfId="4069"/>
    <cellStyle name="Обычный 2 11 18" xfId="6109"/>
    <cellStyle name="Обычный 2 11 2" xfId="97"/>
    <cellStyle name="Обычный 2 11 2 2" xfId="329"/>
    <cellStyle name="Обычный 2 11 2 2 2" xfId="793"/>
    <cellStyle name="Обычный 2 11 2 2 2 2" xfId="1773"/>
    <cellStyle name="Обычный 2 11 2 2 2 2 2" xfId="5797"/>
    <cellStyle name="Обычный 2 11 2 2 2 3" xfId="2753"/>
    <cellStyle name="Обычный 2 11 2 2 2 4" xfId="3759"/>
    <cellStyle name="Обычный 2 11 2 2 2 5" xfId="4791"/>
    <cellStyle name="Обычный 2 11 2 2 3" xfId="1309"/>
    <cellStyle name="Обычный 2 11 2 2 3 2" xfId="5333"/>
    <cellStyle name="Обычный 2 11 2 2 4" xfId="2289"/>
    <cellStyle name="Обычный 2 11 2 2 5" xfId="3295"/>
    <cellStyle name="Обычный 2 11 2 2 6" xfId="4327"/>
    <cellStyle name="Обычный 2 11 2 3" xfId="561"/>
    <cellStyle name="Обычный 2 11 2 3 2" xfId="1541"/>
    <cellStyle name="Обычный 2 11 2 3 2 2" xfId="5565"/>
    <cellStyle name="Обычный 2 11 2 3 3" xfId="2521"/>
    <cellStyle name="Обычный 2 11 2 3 4" xfId="3527"/>
    <cellStyle name="Обычный 2 11 2 3 5" xfId="4559"/>
    <cellStyle name="Обычный 2 11 2 4" xfId="1077"/>
    <cellStyle name="Обычный 2 11 2 4 2" xfId="4045"/>
    <cellStyle name="Обычный 2 11 2 4 3" xfId="6083"/>
    <cellStyle name="Обычный 2 11 2 5" xfId="2057"/>
    <cellStyle name="Обычный 2 11 2 5 2" xfId="5101"/>
    <cellStyle name="Обычный 2 11 2 6" xfId="3063"/>
    <cellStyle name="Обычный 2 11 2 7" xfId="4095"/>
    <cellStyle name="Обычный 2 11 2 8" xfId="6135"/>
    <cellStyle name="Обычный 2 11 3" xfId="123"/>
    <cellStyle name="Обычный 2 11 3 2" xfId="355"/>
    <cellStyle name="Обычный 2 11 3 2 2" xfId="819"/>
    <cellStyle name="Обычный 2 11 3 2 2 2" xfId="1799"/>
    <cellStyle name="Обычный 2 11 3 2 2 2 2" xfId="5823"/>
    <cellStyle name="Обычный 2 11 3 2 2 3" xfId="2779"/>
    <cellStyle name="Обычный 2 11 3 2 2 4" xfId="3785"/>
    <cellStyle name="Обычный 2 11 3 2 2 5" xfId="4817"/>
    <cellStyle name="Обычный 2 11 3 2 3" xfId="1335"/>
    <cellStyle name="Обычный 2 11 3 2 3 2" xfId="5359"/>
    <cellStyle name="Обычный 2 11 3 2 4" xfId="2315"/>
    <cellStyle name="Обычный 2 11 3 2 5" xfId="3321"/>
    <cellStyle name="Обычный 2 11 3 2 6" xfId="4353"/>
    <cellStyle name="Обычный 2 11 3 3" xfId="587"/>
    <cellStyle name="Обычный 2 11 3 3 2" xfId="1567"/>
    <cellStyle name="Обычный 2 11 3 3 2 2" xfId="5591"/>
    <cellStyle name="Обычный 2 11 3 3 3" xfId="2547"/>
    <cellStyle name="Обычный 2 11 3 3 4" xfId="3553"/>
    <cellStyle name="Обычный 2 11 3 3 5" xfId="4585"/>
    <cellStyle name="Обычный 2 11 3 4" xfId="1103"/>
    <cellStyle name="Обычный 2 11 3 4 2" xfId="5127"/>
    <cellStyle name="Обычный 2 11 3 5" xfId="2083"/>
    <cellStyle name="Обычный 2 11 3 6" xfId="3089"/>
    <cellStyle name="Обычный 2 11 3 7" xfId="4121"/>
    <cellStyle name="Обычный 2 11 4" xfId="149"/>
    <cellStyle name="Обычный 2 11 4 2" xfId="381"/>
    <cellStyle name="Обычный 2 11 4 2 2" xfId="845"/>
    <cellStyle name="Обычный 2 11 4 2 2 2" xfId="1825"/>
    <cellStyle name="Обычный 2 11 4 2 2 2 2" xfId="5849"/>
    <cellStyle name="Обычный 2 11 4 2 2 3" xfId="2805"/>
    <cellStyle name="Обычный 2 11 4 2 2 4" xfId="3811"/>
    <cellStyle name="Обычный 2 11 4 2 2 5" xfId="4843"/>
    <cellStyle name="Обычный 2 11 4 2 3" xfId="1361"/>
    <cellStyle name="Обычный 2 11 4 2 3 2" xfId="5385"/>
    <cellStyle name="Обычный 2 11 4 2 4" xfId="2341"/>
    <cellStyle name="Обычный 2 11 4 2 5" xfId="3347"/>
    <cellStyle name="Обычный 2 11 4 2 6" xfId="4379"/>
    <cellStyle name="Обычный 2 11 4 3" xfId="613"/>
    <cellStyle name="Обычный 2 11 4 3 2" xfId="1593"/>
    <cellStyle name="Обычный 2 11 4 3 2 2" xfId="5617"/>
    <cellStyle name="Обычный 2 11 4 3 3" xfId="2573"/>
    <cellStyle name="Обычный 2 11 4 3 4" xfId="3579"/>
    <cellStyle name="Обычный 2 11 4 3 5" xfId="4611"/>
    <cellStyle name="Обычный 2 11 4 4" xfId="1129"/>
    <cellStyle name="Обычный 2 11 4 4 2" xfId="5153"/>
    <cellStyle name="Обычный 2 11 4 5" xfId="2109"/>
    <cellStyle name="Обычный 2 11 4 6" xfId="3115"/>
    <cellStyle name="Обычный 2 11 4 7" xfId="4147"/>
    <cellStyle name="Обычный 2 11 5" xfId="175"/>
    <cellStyle name="Обычный 2 11 5 2" xfId="407"/>
    <cellStyle name="Обычный 2 11 5 2 2" xfId="871"/>
    <cellStyle name="Обычный 2 11 5 2 2 2" xfId="1851"/>
    <cellStyle name="Обычный 2 11 5 2 2 2 2" xfId="5875"/>
    <cellStyle name="Обычный 2 11 5 2 2 3" xfId="2831"/>
    <cellStyle name="Обычный 2 11 5 2 2 4" xfId="3837"/>
    <cellStyle name="Обычный 2 11 5 2 2 5" xfId="4869"/>
    <cellStyle name="Обычный 2 11 5 2 3" xfId="1387"/>
    <cellStyle name="Обычный 2 11 5 2 3 2" xfId="5411"/>
    <cellStyle name="Обычный 2 11 5 2 4" xfId="2367"/>
    <cellStyle name="Обычный 2 11 5 2 5" xfId="3373"/>
    <cellStyle name="Обычный 2 11 5 2 6" xfId="4405"/>
    <cellStyle name="Обычный 2 11 5 3" xfId="639"/>
    <cellStyle name="Обычный 2 11 5 3 2" xfId="1619"/>
    <cellStyle name="Обычный 2 11 5 3 2 2" xfId="5643"/>
    <cellStyle name="Обычный 2 11 5 3 3" xfId="2599"/>
    <cellStyle name="Обычный 2 11 5 3 4" xfId="3605"/>
    <cellStyle name="Обычный 2 11 5 3 5" xfId="4637"/>
    <cellStyle name="Обычный 2 11 5 4" xfId="1155"/>
    <cellStyle name="Обычный 2 11 5 4 2" xfId="5179"/>
    <cellStyle name="Обычный 2 11 5 5" xfId="2135"/>
    <cellStyle name="Обычный 2 11 5 6" xfId="3141"/>
    <cellStyle name="Обычный 2 11 5 7" xfId="4173"/>
    <cellStyle name="Обычный 2 11 6" xfId="201"/>
    <cellStyle name="Обычный 2 11 6 2" xfId="433"/>
    <cellStyle name="Обычный 2 11 6 2 2" xfId="897"/>
    <cellStyle name="Обычный 2 11 6 2 2 2" xfId="1877"/>
    <cellStyle name="Обычный 2 11 6 2 2 2 2" xfId="5901"/>
    <cellStyle name="Обычный 2 11 6 2 2 3" xfId="2857"/>
    <cellStyle name="Обычный 2 11 6 2 2 4" xfId="3863"/>
    <cellStyle name="Обычный 2 11 6 2 2 5" xfId="4895"/>
    <cellStyle name="Обычный 2 11 6 2 3" xfId="1413"/>
    <cellStyle name="Обычный 2 11 6 2 3 2" xfId="5437"/>
    <cellStyle name="Обычный 2 11 6 2 4" xfId="2393"/>
    <cellStyle name="Обычный 2 11 6 2 5" xfId="3399"/>
    <cellStyle name="Обычный 2 11 6 2 6" xfId="4431"/>
    <cellStyle name="Обычный 2 11 6 3" xfId="665"/>
    <cellStyle name="Обычный 2 11 6 3 2" xfId="1645"/>
    <cellStyle name="Обычный 2 11 6 3 2 2" xfId="5669"/>
    <cellStyle name="Обычный 2 11 6 3 3" xfId="2625"/>
    <cellStyle name="Обычный 2 11 6 3 4" xfId="3631"/>
    <cellStyle name="Обычный 2 11 6 3 5" xfId="4663"/>
    <cellStyle name="Обычный 2 11 6 4" xfId="1181"/>
    <cellStyle name="Обычный 2 11 6 4 2" xfId="5205"/>
    <cellStyle name="Обычный 2 11 6 5" xfId="2161"/>
    <cellStyle name="Обычный 2 11 6 6" xfId="3167"/>
    <cellStyle name="Обычный 2 11 6 7" xfId="4199"/>
    <cellStyle name="Обычный 2 11 7" xfId="227"/>
    <cellStyle name="Обычный 2 11 7 2" xfId="459"/>
    <cellStyle name="Обычный 2 11 7 2 2" xfId="923"/>
    <cellStyle name="Обычный 2 11 7 2 2 2" xfId="1903"/>
    <cellStyle name="Обычный 2 11 7 2 2 2 2" xfId="5927"/>
    <cellStyle name="Обычный 2 11 7 2 2 3" xfId="2883"/>
    <cellStyle name="Обычный 2 11 7 2 2 4" xfId="3889"/>
    <cellStyle name="Обычный 2 11 7 2 2 5" xfId="4921"/>
    <cellStyle name="Обычный 2 11 7 2 3" xfId="1439"/>
    <cellStyle name="Обычный 2 11 7 2 3 2" xfId="5463"/>
    <cellStyle name="Обычный 2 11 7 2 4" xfId="2419"/>
    <cellStyle name="Обычный 2 11 7 2 5" xfId="3425"/>
    <cellStyle name="Обычный 2 11 7 2 6" xfId="4457"/>
    <cellStyle name="Обычный 2 11 7 3" xfId="691"/>
    <cellStyle name="Обычный 2 11 7 3 2" xfId="1671"/>
    <cellStyle name="Обычный 2 11 7 3 2 2" xfId="5695"/>
    <cellStyle name="Обычный 2 11 7 3 3" xfId="2651"/>
    <cellStyle name="Обычный 2 11 7 3 4" xfId="3657"/>
    <cellStyle name="Обычный 2 11 7 3 5" xfId="4689"/>
    <cellStyle name="Обычный 2 11 7 4" xfId="1207"/>
    <cellStyle name="Обычный 2 11 7 4 2" xfId="5231"/>
    <cellStyle name="Обычный 2 11 7 5" xfId="2187"/>
    <cellStyle name="Обычный 2 11 7 6" xfId="3193"/>
    <cellStyle name="Обычный 2 11 7 7" xfId="4225"/>
    <cellStyle name="Обычный 2 11 8" xfId="253"/>
    <cellStyle name="Обычный 2 11 8 2" xfId="485"/>
    <cellStyle name="Обычный 2 11 8 2 2" xfId="949"/>
    <cellStyle name="Обычный 2 11 8 2 2 2" xfId="1929"/>
    <cellStyle name="Обычный 2 11 8 2 2 2 2" xfId="5953"/>
    <cellStyle name="Обычный 2 11 8 2 2 3" xfId="2909"/>
    <cellStyle name="Обычный 2 11 8 2 2 4" xfId="3915"/>
    <cellStyle name="Обычный 2 11 8 2 2 5" xfId="4947"/>
    <cellStyle name="Обычный 2 11 8 2 3" xfId="1465"/>
    <cellStyle name="Обычный 2 11 8 2 3 2" xfId="5489"/>
    <cellStyle name="Обычный 2 11 8 2 4" xfId="2445"/>
    <cellStyle name="Обычный 2 11 8 2 5" xfId="3451"/>
    <cellStyle name="Обычный 2 11 8 2 6" xfId="4483"/>
    <cellStyle name="Обычный 2 11 8 3" xfId="717"/>
    <cellStyle name="Обычный 2 11 8 3 2" xfId="1697"/>
    <cellStyle name="Обычный 2 11 8 3 2 2" xfId="5721"/>
    <cellStyle name="Обычный 2 11 8 3 3" xfId="2677"/>
    <cellStyle name="Обычный 2 11 8 3 4" xfId="3683"/>
    <cellStyle name="Обычный 2 11 8 3 5" xfId="4715"/>
    <cellStyle name="Обычный 2 11 8 4" xfId="1233"/>
    <cellStyle name="Обычный 2 11 8 4 2" xfId="5257"/>
    <cellStyle name="Обычный 2 11 8 5" xfId="2213"/>
    <cellStyle name="Обычный 2 11 8 6" xfId="3219"/>
    <cellStyle name="Обычный 2 11 8 7" xfId="4251"/>
    <cellStyle name="Обычный 2 11 9" xfId="279"/>
    <cellStyle name="Обычный 2 11 9 2" xfId="511"/>
    <cellStyle name="Обычный 2 11 9 2 2" xfId="975"/>
    <cellStyle name="Обычный 2 11 9 2 2 2" xfId="1955"/>
    <cellStyle name="Обычный 2 11 9 2 2 2 2" xfId="5979"/>
    <cellStyle name="Обычный 2 11 9 2 2 3" xfId="2935"/>
    <cellStyle name="Обычный 2 11 9 2 2 4" xfId="3941"/>
    <cellStyle name="Обычный 2 11 9 2 2 5" xfId="4973"/>
    <cellStyle name="Обычный 2 11 9 2 3" xfId="1491"/>
    <cellStyle name="Обычный 2 11 9 2 3 2" xfId="5515"/>
    <cellStyle name="Обычный 2 11 9 2 4" xfId="2471"/>
    <cellStyle name="Обычный 2 11 9 2 5" xfId="3477"/>
    <cellStyle name="Обычный 2 11 9 2 6" xfId="4509"/>
    <cellStyle name="Обычный 2 11 9 3" xfId="743"/>
    <cellStyle name="Обычный 2 11 9 3 2" xfId="1723"/>
    <cellStyle name="Обычный 2 11 9 3 2 2" xfId="5747"/>
    <cellStyle name="Обычный 2 11 9 3 3" xfId="2703"/>
    <cellStyle name="Обычный 2 11 9 3 4" xfId="3709"/>
    <cellStyle name="Обычный 2 11 9 3 5" xfId="4741"/>
    <cellStyle name="Обычный 2 11 9 4" xfId="1259"/>
    <cellStyle name="Обычный 2 11 9 4 2" xfId="5283"/>
    <cellStyle name="Обычный 2 11 9 5" xfId="2239"/>
    <cellStyle name="Обычный 2 11 9 6" xfId="3245"/>
    <cellStyle name="Обычный 2 11 9 7" xfId="4277"/>
    <cellStyle name="Обычный 2 12" xfId="70"/>
    <cellStyle name="Обычный 2 12 10" xfId="305"/>
    <cellStyle name="Обычный 2 12 10 2" xfId="769"/>
    <cellStyle name="Обычный 2 12 10 2 2" xfId="1749"/>
    <cellStyle name="Обычный 2 12 10 2 2 2" xfId="5773"/>
    <cellStyle name="Обычный 2 12 10 2 3" xfId="2729"/>
    <cellStyle name="Обычный 2 12 10 2 4" xfId="3735"/>
    <cellStyle name="Обычный 2 12 10 2 5" xfId="4767"/>
    <cellStyle name="Обычный 2 12 10 3" xfId="1285"/>
    <cellStyle name="Обычный 2 12 10 3 2" xfId="5309"/>
    <cellStyle name="Обычный 2 12 10 4" xfId="2265"/>
    <cellStyle name="Обычный 2 12 10 5" xfId="3271"/>
    <cellStyle name="Обычный 2 12 10 6" xfId="4303"/>
    <cellStyle name="Обычный 2 12 11" xfId="537"/>
    <cellStyle name="Обычный 2 12 11 2" xfId="1517"/>
    <cellStyle name="Обычный 2 12 11 2 2" xfId="5541"/>
    <cellStyle name="Обычный 2 12 11 3" xfId="2497"/>
    <cellStyle name="Обычный 2 12 11 4" xfId="3503"/>
    <cellStyle name="Обычный 2 12 11 5" xfId="4535"/>
    <cellStyle name="Обычный 2 12 12" xfId="1003"/>
    <cellStyle name="Обычный 2 12 12 2" xfId="1983"/>
    <cellStyle name="Обычный 2 12 12 2 2" xfId="6007"/>
    <cellStyle name="Обычный 2 12 12 3" xfId="2963"/>
    <cellStyle name="Обычный 2 12 12 4" xfId="3969"/>
    <cellStyle name="Обычный 2 12 12 5" xfId="5001"/>
    <cellStyle name="Обычный 2 12 13" xfId="1029"/>
    <cellStyle name="Обычный 2 12 13 2" xfId="2009"/>
    <cellStyle name="Обычный 2 12 13 2 2" xfId="6033"/>
    <cellStyle name="Обычный 2 12 13 3" xfId="2989"/>
    <cellStyle name="Обычный 2 12 13 4" xfId="3995"/>
    <cellStyle name="Обычный 2 12 13 5" xfId="5027"/>
    <cellStyle name="Обычный 2 12 14" xfId="1053"/>
    <cellStyle name="Обычный 2 12 14 2" xfId="3039"/>
    <cellStyle name="Обычный 2 12 14 3" xfId="5077"/>
    <cellStyle name="Обычный 2 12 15" xfId="2033"/>
    <cellStyle name="Обычный 2 12 15 2" xfId="4021"/>
    <cellStyle name="Обычный 2 12 15 3" xfId="6059"/>
    <cellStyle name="Обычный 2 12 16" xfId="3015"/>
    <cellStyle name="Обычный 2 12 16 2" xfId="5053"/>
    <cellStyle name="Обычный 2 12 17" xfId="4071"/>
    <cellStyle name="Обычный 2 12 18" xfId="6111"/>
    <cellStyle name="Обычный 2 12 2" xfId="99"/>
    <cellStyle name="Обычный 2 12 2 2" xfId="331"/>
    <cellStyle name="Обычный 2 12 2 2 2" xfId="795"/>
    <cellStyle name="Обычный 2 12 2 2 2 2" xfId="1775"/>
    <cellStyle name="Обычный 2 12 2 2 2 2 2" xfId="5799"/>
    <cellStyle name="Обычный 2 12 2 2 2 3" xfId="2755"/>
    <cellStyle name="Обычный 2 12 2 2 2 4" xfId="3761"/>
    <cellStyle name="Обычный 2 12 2 2 2 5" xfId="4793"/>
    <cellStyle name="Обычный 2 12 2 2 3" xfId="1311"/>
    <cellStyle name="Обычный 2 12 2 2 3 2" xfId="5335"/>
    <cellStyle name="Обычный 2 12 2 2 4" xfId="2291"/>
    <cellStyle name="Обычный 2 12 2 2 5" xfId="3297"/>
    <cellStyle name="Обычный 2 12 2 2 6" xfId="4329"/>
    <cellStyle name="Обычный 2 12 2 3" xfId="563"/>
    <cellStyle name="Обычный 2 12 2 3 2" xfId="1543"/>
    <cellStyle name="Обычный 2 12 2 3 2 2" xfId="5567"/>
    <cellStyle name="Обычный 2 12 2 3 3" xfId="2523"/>
    <cellStyle name="Обычный 2 12 2 3 4" xfId="3529"/>
    <cellStyle name="Обычный 2 12 2 3 5" xfId="4561"/>
    <cellStyle name="Обычный 2 12 2 4" xfId="1079"/>
    <cellStyle name="Обычный 2 12 2 4 2" xfId="4047"/>
    <cellStyle name="Обычный 2 12 2 4 3" xfId="6085"/>
    <cellStyle name="Обычный 2 12 2 5" xfId="2059"/>
    <cellStyle name="Обычный 2 12 2 5 2" xfId="5103"/>
    <cellStyle name="Обычный 2 12 2 6" xfId="3065"/>
    <cellStyle name="Обычный 2 12 2 7" xfId="4097"/>
    <cellStyle name="Обычный 2 12 2 8" xfId="6137"/>
    <cellStyle name="Обычный 2 12 3" xfId="125"/>
    <cellStyle name="Обычный 2 12 3 2" xfId="357"/>
    <cellStyle name="Обычный 2 12 3 2 2" xfId="821"/>
    <cellStyle name="Обычный 2 12 3 2 2 2" xfId="1801"/>
    <cellStyle name="Обычный 2 12 3 2 2 2 2" xfId="5825"/>
    <cellStyle name="Обычный 2 12 3 2 2 3" xfId="2781"/>
    <cellStyle name="Обычный 2 12 3 2 2 4" xfId="3787"/>
    <cellStyle name="Обычный 2 12 3 2 2 5" xfId="4819"/>
    <cellStyle name="Обычный 2 12 3 2 3" xfId="1337"/>
    <cellStyle name="Обычный 2 12 3 2 3 2" xfId="5361"/>
    <cellStyle name="Обычный 2 12 3 2 4" xfId="2317"/>
    <cellStyle name="Обычный 2 12 3 2 5" xfId="3323"/>
    <cellStyle name="Обычный 2 12 3 2 6" xfId="4355"/>
    <cellStyle name="Обычный 2 12 3 3" xfId="589"/>
    <cellStyle name="Обычный 2 12 3 3 2" xfId="1569"/>
    <cellStyle name="Обычный 2 12 3 3 2 2" xfId="5593"/>
    <cellStyle name="Обычный 2 12 3 3 3" xfId="2549"/>
    <cellStyle name="Обычный 2 12 3 3 4" xfId="3555"/>
    <cellStyle name="Обычный 2 12 3 3 5" xfId="4587"/>
    <cellStyle name="Обычный 2 12 3 4" xfId="1105"/>
    <cellStyle name="Обычный 2 12 3 4 2" xfId="5129"/>
    <cellStyle name="Обычный 2 12 3 5" xfId="2085"/>
    <cellStyle name="Обычный 2 12 3 6" xfId="3091"/>
    <cellStyle name="Обычный 2 12 3 7" xfId="4123"/>
    <cellStyle name="Обычный 2 12 4" xfId="151"/>
    <cellStyle name="Обычный 2 12 4 2" xfId="383"/>
    <cellStyle name="Обычный 2 12 4 2 2" xfId="847"/>
    <cellStyle name="Обычный 2 12 4 2 2 2" xfId="1827"/>
    <cellStyle name="Обычный 2 12 4 2 2 2 2" xfId="5851"/>
    <cellStyle name="Обычный 2 12 4 2 2 3" xfId="2807"/>
    <cellStyle name="Обычный 2 12 4 2 2 4" xfId="3813"/>
    <cellStyle name="Обычный 2 12 4 2 2 5" xfId="4845"/>
    <cellStyle name="Обычный 2 12 4 2 3" xfId="1363"/>
    <cellStyle name="Обычный 2 12 4 2 3 2" xfId="5387"/>
    <cellStyle name="Обычный 2 12 4 2 4" xfId="2343"/>
    <cellStyle name="Обычный 2 12 4 2 5" xfId="3349"/>
    <cellStyle name="Обычный 2 12 4 2 6" xfId="4381"/>
    <cellStyle name="Обычный 2 12 4 3" xfId="615"/>
    <cellStyle name="Обычный 2 12 4 3 2" xfId="1595"/>
    <cellStyle name="Обычный 2 12 4 3 2 2" xfId="5619"/>
    <cellStyle name="Обычный 2 12 4 3 3" xfId="2575"/>
    <cellStyle name="Обычный 2 12 4 3 4" xfId="3581"/>
    <cellStyle name="Обычный 2 12 4 3 5" xfId="4613"/>
    <cellStyle name="Обычный 2 12 4 4" xfId="1131"/>
    <cellStyle name="Обычный 2 12 4 4 2" xfId="5155"/>
    <cellStyle name="Обычный 2 12 4 5" xfId="2111"/>
    <cellStyle name="Обычный 2 12 4 6" xfId="3117"/>
    <cellStyle name="Обычный 2 12 4 7" xfId="4149"/>
    <cellStyle name="Обычный 2 12 5" xfId="177"/>
    <cellStyle name="Обычный 2 12 5 2" xfId="409"/>
    <cellStyle name="Обычный 2 12 5 2 2" xfId="873"/>
    <cellStyle name="Обычный 2 12 5 2 2 2" xfId="1853"/>
    <cellStyle name="Обычный 2 12 5 2 2 2 2" xfId="5877"/>
    <cellStyle name="Обычный 2 12 5 2 2 3" xfId="2833"/>
    <cellStyle name="Обычный 2 12 5 2 2 4" xfId="3839"/>
    <cellStyle name="Обычный 2 12 5 2 2 5" xfId="4871"/>
    <cellStyle name="Обычный 2 12 5 2 3" xfId="1389"/>
    <cellStyle name="Обычный 2 12 5 2 3 2" xfId="5413"/>
    <cellStyle name="Обычный 2 12 5 2 4" xfId="2369"/>
    <cellStyle name="Обычный 2 12 5 2 5" xfId="3375"/>
    <cellStyle name="Обычный 2 12 5 2 6" xfId="4407"/>
    <cellStyle name="Обычный 2 12 5 3" xfId="641"/>
    <cellStyle name="Обычный 2 12 5 3 2" xfId="1621"/>
    <cellStyle name="Обычный 2 12 5 3 2 2" xfId="5645"/>
    <cellStyle name="Обычный 2 12 5 3 3" xfId="2601"/>
    <cellStyle name="Обычный 2 12 5 3 4" xfId="3607"/>
    <cellStyle name="Обычный 2 12 5 3 5" xfId="4639"/>
    <cellStyle name="Обычный 2 12 5 4" xfId="1157"/>
    <cellStyle name="Обычный 2 12 5 4 2" xfId="5181"/>
    <cellStyle name="Обычный 2 12 5 5" xfId="2137"/>
    <cellStyle name="Обычный 2 12 5 6" xfId="3143"/>
    <cellStyle name="Обычный 2 12 5 7" xfId="4175"/>
    <cellStyle name="Обычный 2 12 6" xfId="203"/>
    <cellStyle name="Обычный 2 12 6 2" xfId="435"/>
    <cellStyle name="Обычный 2 12 6 2 2" xfId="899"/>
    <cellStyle name="Обычный 2 12 6 2 2 2" xfId="1879"/>
    <cellStyle name="Обычный 2 12 6 2 2 2 2" xfId="5903"/>
    <cellStyle name="Обычный 2 12 6 2 2 3" xfId="2859"/>
    <cellStyle name="Обычный 2 12 6 2 2 4" xfId="3865"/>
    <cellStyle name="Обычный 2 12 6 2 2 5" xfId="4897"/>
    <cellStyle name="Обычный 2 12 6 2 3" xfId="1415"/>
    <cellStyle name="Обычный 2 12 6 2 3 2" xfId="5439"/>
    <cellStyle name="Обычный 2 12 6 2 4" xfId="2395"/>
    <cellStyle name="Обычный 2 12 6 2 5" xfId="3401"/>
    <cellStyle name="Обычный 2 12 6 2 6" xfId="4433"/>
    <cellStyle name="Обычный 2 12 6 3" xfId="667"/>
    <cellStyle name="Обычный 2 12 6 3 2" xfId="1647"/>
    <cellStyle name="Обычный 2 12 6 3 2 2" xfId="5671"/>
    <cellStyle name="Обычный 2 12 6 3 3" xfId="2627"/>
    <cellStyle name="Обычный 2 12 6 3 4" xfId="3633"/>
    <cellStyle name="Обычный 2 12 6 3 5" xfId="4665"/>
    <cellStyle name="Обычный 2 12 6 4" xfId="1183"/>
    <cellStyle name="Обычный 2 12 6 4 2" xfId="5207"/>
    <cellStyle name="Обычный 2 12 6 5" xfId="2163"/>
    <cellStyle name="Обычный 2 12 6 6" xfId="3169"/>
    <cellStyle name="Обычный 2 12 6 7" xfId="4201"/>
    <cellStyle name="Обычный 2 12 7" xfId="229"/>
    <cellStyle name="Обычный 2 12 7 2" xfId="461"/>
    <cellStyle name="Обычный 2 12 7 2 2" xfId="925"/>
    <cellStyle name="Обычный 2 12 7 2 2 2" xfId="1905"/>
    <cellStyle name="Обычный 2 12 7 2 2 2 2" xfId="5929"/>
    <cellStyle name="Обычный 2 12 7 2 2 3" xfId="2885"/>
    <cellStyle name="Обычный 2 12 7 2 2 4" xfId="3891"/>
    <cellStyle name="Обычный 2 12 7 2 2 5" xfId="4923"/>
    <cellStyle name="Обычный 2 12 7 2 3" xfId="1441"/>
    <cellStyle name="Обычный 2 12 7 2 3 2" xfId="5465"/>
    <cellStyle name="Обычный 2 12 7 2 4" xfId="2421"/>
    <cellStyle name="Обычный 2 12 7 2 5" xfId="3427"/>
    <cellStyle name="Обычный 2 12 7 2 6" xfId="4459"/>
    <cellStyle name="Обычный 2 12 7 3" xfId="693"/>
    <cellStyle name="Обычный 2 12 7 3 2" xfId="1673"/>
    <cellStyle name="Обычный 2 12 7 3 2 2" xfId="5697"/>
    <cellStyle name="Обычный 2 12 7 3 3" xfId="2653"/>
    <cellStyle name="Обычный 2 12 7 3 4" xfId="3659"/>
    <cellStyle name="Обычный 2 12 7 3 5" xfId="4691"/>
    <cellStyle name="Обычный 2 12 7 4" xfId="1209"/>
    <cellStyle name="Обычный 2 12 7 4 2" xfId="5233"/>
    <cellStyle name="Обычный 2 12 7 5" xfId="2189"/>
    <cellStyle name="Обычный 2 12 7 6" xfId="3195"/>
    <cellStyle name="Обычный 2 12 7 7" xfId="4227"/>
    <cellStyle name="Обычный 2 12 8" xfId="255"/>
    <cellStyle name="Обычный 2 12 8 2" xfId="487"/>
    <cellStyle name="Обычный 2 12 8 2 2" xfId="951"/>
    <cellStyle name="Обычный 2 12 8 2 2 2" xfId="1931"/>
    <cellStyle name="Обычный 2 12 8 2 2 2 2" xfId="5955"/>
    <cellStyle name="Обычный 2 12 8 2 2 3" xfId="2911"/>
    <cellStyle name="Обычный 2 12 8 2 2 4" xfId="3917"/>
    <cellStyle name="Обычный 2 12 8 2 2 5" xfId="4949"/>
    <cellStyle name="Обычный 2 12 8 2 3" xfId="1467"/>
    <cellStyle name="Обычный 2 12 8 2 3 2" xfId="5491"/>
    <cellStyle name="Обычный 2 12 8 2 4" xfId="2447"/>
    <cellStyle name="Обычный 2 12 8 2 5" xfId="3453"/>
    <cellStyle name="Обычный 2 12 8 2 6" xfId="4485"/>
    <cellStyle name="Обычный 2 12 8 3" xfId="719"/>
    <cellStyle name="Обычный 2 12 8 3 2" xfId="1699"/>
    <cellStyle name="Обычный 2 12 8 3 2 2" xfId="5723"/>
    <cellStyle name="Обычный 2 12 8 3 3" xfId="2679"/>
    <cellStyle name="Обычный 2 12 8 3 4" xfId="3685"/>
    <cellStyle name="Обычный 2 12 8 3 5" xfId="4717"/>
    <cellStyle name="Обычный 2 12 8 4" xfId="1235"/>
    <cellStyle name="Обычный 2 12 8 4 2" xfId="5259"/>
    <cellStyle name="Обычный 2 12 8 5" xfId="2215"/>
    <cellStyle name="Обычный 2 12 8 6" xfId="3221"/>
    <cellStyle name="Обычный 2 12 8 7" xfId="4253"/>
    <cellStyle name="Обычный 2 12 9" xfId="281"/>
    <cellStyle name="Обычный 2 12 9 2" xfId="513"/>
    <cellStyle name="Обычный 2 12 9 2 2" xfId="977"/>
    <cellStyle name="Обычный 2 12 9 2 2 2" xfId="1957"/>
    <cellStyle name="Обычный 2 12 9 2 2 2 2" xfId="5981"/>
    <cellStyle name="Обычный 2 12 9 2 2 3" xfId="2937"/>
    <cellStyle name="Обычный 2 12 9 2 2 4" xfId="3943"/>
    <cellStyle name="Обычный 2 12 9 2 2 5" xfId="4975"/>
    <cellStyle name="Обычный 2 12 9 2 3" xfId="1493"/>
    <cellStyle name="Обычный 2 12 9 2 3 2" xfId="5517"/>
    <cellStyle name="Обычный 2 12 9 2 4" xfId="2473"/>
    <cellStyle name="Обычный 2 12 9 2 5" xfId="3479"/>
    <cellStyle name="Обычный 2 12 9 2 6" xfId="4511"/>
    <cellStyle name="Обычный 2 12 9 3" xfId="745"/>
    <cellStyle name="Обычный 2 12 9 3 2" xfId="1725"/>
    <cellStyle name="Обычный 2 12 9 3 2 2" xfId="5749"/>
    <cellStyle name="Обычный 2 12 9 3 3" xfId="2705"/>
    <cellStyle name="Обычный 2 12 9 3 4" xfId="3711"/>
    <cellStyle name="Обычный 2 12 9 3 5" xfId="4743"/>
    <cellStyle name="Обычный 2 12 9 4" xfId="1261"/>
    <cellStyle name="Обычный 2 12 9 4 2" xfId="5285"/>
    <cellStyle name="Обычный 2 12 9 5" xfId="2241"/>
    <cellStyle name="Обычный 2 12 9 6" xfId="3247"/>
    <cellStyle name="Обычный 2 12 9 7" xfId="4279"/>
    <cellStyle name="Обычный 2 13" xfId="77"/>
    <cellStyle name="Обычный 2 13 10" xfId="541"/>
    <cellStyle name="Обычный 2 13 10 2" xfId="1521"/>
    <cellStyle name="Обычный 2 13 10 2 2" xfId="5545"/>
    <cellStyle name="Обычный 2 13 10 3" xfId="2501"/>
    <cellStyle name="Обычный 2 13 10 4" xfId="3507"/>
    <cellStyle name="Обычный 2 13 10 5" xfId="4539"/>
    <cellStyle name="Обычный 2 13 11" xfId="981"/>
    <cellStyle name="Обычный 2 13 11 2" xfId="1961"/>
    <cellStyle name="Обычный 2 13 11 2 2" xfId="5985"/>
    <cellStyle name="Обычный 2 13 11 3" xfId="2941"/>
    <cellStyle name="Обычный 2 13 11 4" xfId="3947"/>
    <cellStyle name="Обычный 2 13 11 5" xfId="4979"/>
    <cellStyle name="Обычный 2 13 12" xfId="1007"/>
    <cellStyle name="Обычный 2 13 12 2" xfId="1987"/>
    <cellStyle name="Обычный 2 13 12 2 2" xfId="6011"/>
    <cellStyle name="Обычный 2 13 12 3" xfId="2967"/>
    <cellStyle name="Обычный 2 13 12 4" xfId="3973"/>
    <cellStyle name="Обычный 2 13 12 5" xfId="5005"/>
    <cellStyle name="Обычный 2 13 13" xfId="1057"/>
    <cellStyle name="Обычный 2 13 13 2" xfId="3043"/>
    <cellStyle name="Обычный 2 13 13 3" xfId="5081"/>
    <cellStyle name="Обычный 2 13 14" xfId="2037"/>
    <cellStyle name="Обычный 2 13 14 2" xfId="3999"/>
    <cellStyle name="Обычный 2 13 14 3" xfId="6037"/>
    <cellStyle name="Обычный 2 13 15" xfId="2993"/>
    <cellStyle name="Обычный 2 13 15 2" xfId="5031"/>
    <cellStyle name="Обычный 2 13 16" xfId="4075"/>
    <cellStyle name="Обычный 2 13 17" xfId="6089"/>
    <cellStyle name="Обычный 2 13 2" xfId="103"/>
    <cellStyle name="Обычный 2 13 2 2" xfId="335"/>
    <cellStyle name="Обычный 2 13 2 2 2" xfId="799"/>
    <cellStyle name="Обычный 2 13 2 2 2 2" xfId="1779"/>
    <cellStyle name="Обычный 2 13 2 2 2 2 2" xfId="5803"/>
    <cellStyle name="Обычный 2 13 2 2 2 3" xfId="2759"/>
    <cellStyle name="Обычный 2 13 2 2 2 4" xfId="3765"/>
    <cellStyle name="Обычный 2 13 2 2 2 5" xfId="4797"/>
    <cellStyle name="Обычный 2 13 2 2 3" xfId="1315"/>
    <cellStyle name="Обычный 2 13 2 2 3 2" xfId="5339"/>
    <cellStyle name="Обычный 2 13 2 2 4" xfId="2295"/>
    <cellStyle name="Обычный 2 13 2 2 5" xfId="3301"/>
    <cellStyle name="Обычный 2 13 2 2 6" xfId="4333"/>
    <cellStyle name="Обычный 2 13 2 3" xfId="567"/>
    <cellStyle name="Обычный 2 13 2 3 2" xfId="1547"/>
    <cellStyle name="Обычный 2 13 2 3 2 2" xfId="5571"/>
    <cellStyle name="Обычный 2 13 2 3 3" xfId="2527"/>
    <cellStyle name="Обычный 2 13 2 3 4" xfId="3533"/>
    <cellStyle name="Обычный 2 13 2 3 5" xfId="4565"/>
    <cellStyle name="Обычный 2 13 2 4" xfId="1083"/>
    <cellStyle name="Обычный 2 13 2 4 2" xfId="4025"/>
    <cellStyle name="Обычный 2 13 2 4 3" xfId="6063"/>
    <cellStyle name="Обычный 2 13 2 5" xfId="2063"/>
    <cellStyle name="Обычный 2 13 2 5 2" xfId="5107"/>
    <cellStyle name="Обычный 2 13 2 6" xfId="3069"/>
    <cellStyle name="Обычный 2 13 2 7" xfId="4101"/>
    <cellStyle name="Обычный 2 13 2 8" xfId="6115"/>
    <cellStyle name="Обычный 2 13 3" xfId="129"/>
    <cellStyle name="Обычный 2 13 3 2" xfId="361"/>
    <cellStyle name="Обычный 2 13 3 2 2" xfId="825"/>
    <cellStyle name="Обычный 2 13 3 2 2 2" xfId="1805"/>
    <cellStyle name="Обычный 2 13 3 2 2 2 2" xfId="5829"/>
    <cellStyle name="Обычный 2 13 3 2 2 3" xfId="2785"/>
    <cellStyle name="Обычный 2 13 3 2 2 4" xfId="3791"/>
    <cellStyle name="Обычный 2 13 3 2 2 5" xfId="4823"/>
    <cellStyle name="Обычный 2 13 3 2 3" xfId="1341"/>
    <cellStyle name="Обычный 2 13 3 2 3 2" xfId="5365"/>
    <cellStyle name="Обычный 2 13 3 2 4" xfId="2321"/>
    <cellStyle name="Обычный 2 13 3 2 5" xfId="3327"/>
    <cellStyle name="Обычный 2 13 3 2 6" xfId="4359"/>
    <cellStyle name="Обычный 2 13 3 3" xfId="593"/>
    <cellStyle name="Обычный 2 13 3 3 2" xfId="1573"/>
    <cellStyle name="Обычный 2 13 3 3 2 2" xfId="5597"/>
    <cellStyle name="Обычный 2 13 3 3 3" xfId="2553"/>
    <cellStyle name="Обычный 2 13 3 3 4" xfId="3559"/>
    <cellStyle name="Обычный 2 13 3 3 5" xfId="4591"/>
    <cellStyle name="Обычный 2 13 3 4" xfId="1109"/>
    <cellStyle name="Обычный 2 13 3 4 2" xfId="5133"/>
    <cellStyle name="Обычный 2 13 3 5" xfId="2089"/>
    <cellStyle name="Обычный 2 13 3 6" xfId="3095"/>
    <cellStyle name="Обычный 2 13 3 7" xfId="4127"/>
    <cellStyle name="Обычный 2 13 4" xfId="155"/>
    <cellStyle name="Обычный 2 13 4 2" xfId="387"/>
    <cellStyle name="Обычный 2 13 4 2 2" xfId="851"/>
    <cellStyle name="Обычный 2 13 4 2 2 2" xfId="1831"/>
    <cellStyle name="Обычный 2 13 4 2 2 2 2" xfId="5855"/>
    <cellStyle name="Обычный 2 13 4 2 2 3" xfId="2811"/>
    <cellStyle name="Обычный 2 13 4 2 2 4" xfId="3817"/>
    <cellStyle name="Обычный 2 13 4 2 2 5" xfId="4849"/>
    <cellStyle name="Обычный 2 13 4 2 3" xfId="1367"/>
    <cellStyle name="Обычный 2 13 4 2 3 2" xfId="5391"/>
    <cellStyle name="Обычный 2 13 4 2 4" xfId="2347"/>
    <cellStyle name="Обычный 2 13 4 2 5" xfId="3353"/>
    <cellStyle name="Обычный 2 13 4 2 6" xfId="4385"/>
    <cellStyle name="Обычный 2 13 4 3" xfId="619"/>
    <cellStyle name="Обычный 2 13 4 3 2" xfId="1599"/>
    <cellStyle name="Обычный 2 13 4 3 2 2" xfId="5623"/>
    <cellStyle name="Обычный 2 13 4 3 3" xfId="2579"/>
    <cellStyle name="Обычный 2 13 4 3 4" xfId="3585"/>
    <cellStyle name="Обычный 2 13 4 3 5" xfId="4617"/>
    <cellStyle name="Обычный 2 13 4 4" xfId="1135"/>
    <cellStyle name="Обычный 2 13 4 4 2" xfId="5159"/>
    <cellStyle name="Обычный 2 13 4 5" xfId="2115"/>
    <cellStyle name="Обычный 2 13 4 6" xfId="3121"/>
    <cellStyle name="Обычный 2 13 4 7" xfId="4153"/>
    <cellStyle name="Обычный 2 13 5" xfId="181"/>
    <cellStyle name="Обычный 2 13 5 2" xfId="413"/>
    <cellStyle name="Обычный 2 13 5 2 2" xfId="877"/>
    <cellStyle name="Обычный 2 13 5 2 2 2" xfId="1857"/>
    <cellStyle name="Обычный 2 13 5 2 2 2 2" xfId="5881"/>
    <cellStyle name="Обычный 2 13 5 2 2 3" xfId="2837"/>
    <cellStyle name="Обычный 2 13 5 2 2 4" xfId="3843"/>
    <cellStyle name="Обычный 2 13 5 2 2 5" xfId="4875"/>
    <cellStyle name="Обычный 2 13 5 2 3" xfId="1393"/>
    <cellStyle name="Обычный 2 13 5 2 3 2" xfId="5417"/>
    <cellStyle name="Обычный 2 13 5 2 4" xfId="2373"/>
    <cellStyle name="Обычный 2 13 5 2 5" xfId="3379"/>
    <cellStyle name="Обычный 2 13 5 2 6" xfId="4411"/>
    <cellStyle name="Обычный 2 13 5 3" xfId="645"/>
    <cellStyle name="Обычный 2 13 5 3 2" xfId="1625"/>
    <cellStyle name="Обычный 2 13 5 3 2 2" xfId="5649"/>
    <cellStyle name="Обычный 2 13 5 3 3" xfId="2605"/>
    <cellStyle name="Обычный 2 13 5 3 4" xfId="3611"/>
    <cellStyle name="Обычный 2 13 5 3 5" xfId="4643"/>
    <cellStyle name="Обычный 2 13 5 4" xfId="1161"/>
    <cellStyle name="Обычный 2 13 5 4 2" xfId="5185"/>
    <cellStyle name="Обычный 2 13 5 5" xfId="2141"/>
    <cellStyle name="Обычный 2 13 5 6" xfId="3147"/>
    <cellStyle name="Обычный 2 13 5 7" xfId="4179"/>
    <cellStyle name="Обычный 2 13 6" xfId="207"/>
    <cellStyle name="Обычный 2 13 6 2" xfId="439"/>
    <cellStyle name="Обычный 2 13 6 2 2" xfId="903"/>
    <cellStyle name="Обычный 2 13 6 2 2 2" xfId="1883"/>
    <cellStyle name="Обычный 2 13 6 2 2 2 2" xfId="5907"/>
    <cellStyle name="Обычный 2 13 6 2 2 3" xfId="2863"/>
    <cellStyle name="Обычный 2 13 6 2 2 4" xfId="3869"/>
    <cellStyle name="Обычный 2 13 6 2 2 5" xfId="4901"/>
    <cellStyle name="Обычный 2 13 6 2 3" xfId="1419"/>
    <cellStyle name="Обычный 2 13 6 2 3 2" xfId="5443"/>
    <cellStyle name="Обычный 2 13 6 2 4" xfId="2399"/>
    <cellStyle name="Обычный 2 13 6 2 5" xfId="3405"/>
    <cellStyle name="Обычный 2 13 6 2 6" xfId="4437"/>
    <cellStyle name="Обычный 2 13 6 3" xfId="671"/>
    <cellStyle name="Обычный 2 13 6 3 2" xfId="1651"/>
    <cellStyle name="Обычный 2 13 6 3 2 2" xfId="5675"/>
    <cellStyle name="Обычный 2 13 6 3 3" xfId="2631"/>
    <cellStyle name="Обычный 2 13 6 3 4" xfId="3637"/>
    <cellStyle name="Обычный 2 13 6 3 5" xfId="4669"/>
    <cellStyle name="Обычный 2 13 6 4" xfId="1187"/>
    <cellStyle name="Обычный 2 13 6 4 2" xfId="5211"/>
    <cellStyle name="Обычный 2 13 6 5" xfId="2167"/>
    <cellStyle name="Обычный 2 13 6 6" xfId="3173"/>
    <cellStyle name="Обычный 2 13 6 7" xfId="4205"/>
    <cellStyle name="Обычный 2 13 7" xfId="233"/>
    <cellStyle name="Обычный 2 13 7 2" xfId="465"/>
    <cellStyle name="Обычный 2 13 7 2 2" xfId="929"/>
    <cellStyle name="Обычный 2 13 7 2 2 2" xfId="1909"/>
    <cellStyle name="Обычный 2 13 7 2 2 2 2" xfId="5933"/>
    <cellStyle name="Обычный 2 13 7 2 2 3" xfId="2889"/>
    <cellStyle name="Обычный 2 13 7 2 2 4" xfId="3895"/>
    <cellStyle name="Обычный 2 13 7 2 2 5" xfId="4927"/>
    <cellStyle name="Обычный 2 13 7 2 3" xfId="1445"/>
    <cellStyle name="Обычный 2 13 7 2 3 2" xfId="5469"/>
    <cellStyle name="Обычный 2 13 7 2 4" xfId="2425"/>
    <cellStyle name="Обычный 2 13 7 2 5" xfId="3431"/>
    <cellStyle name="Обычный 2 13 7 2 6" xfId="4463"/>
    <cellStyle name="Обычный 2 13 7 3" xfId="697"/>
    <cellStyle name="Обычный 2 13 7 3 2" xfId="1677"/>
    <cellStyle name="Обычный 2 13 7 3 2 2" xfId="5701"/>
    <cellStyle name="Обычный 2 13 7 3 3" xfId="2657"/>
    <cellStyle name="Обычный 2 13 7 3 4" xfId="3663"/>
    <cellStyle name="Обычный 2 13 7 3 5" xfId="4695"/>
    <cellStyle name="Обычный 2 13 7 4" xfId="1213"/>
    <cellStyle name="Обычный 2 13 7 4 2" xfId="5237"/>
    <cellStyle name="Обычный 2 13 7 5" xfId="2193"/>
    <cellStyle name="Обычный 2 13 7 6" xfId="3199"/>
    <cellStyle name="Обычный 2 13 7 7" xfId="4231"/>
    <cellStyle name="Обычный 2 13 8" xfId="259"/>
    <cellStyle name="Обычный 2 13 8 2" xfId="491"/>
    <cellStyle name="Обычный 2 13 8 2 2" xfId="955"/>
    <cellStyle name="Обычный 2 13 8 2 2 2" xfId="1935"/>
    <cellStyle name="Обычный 2 13 8 2 2 2 2" xfId="5959"/>
    <cellStyle name="Обычный 2 13 8 2 2 3" xfId="2915"/>
    <cellStyle name="Обычный 2 13 8 2 2 4" xfId="3921"/>
    <cellStyle name="Обычный 2 13 8 2 2 5" xfId="4953"/>
    <cellStyle name="Обычный 2 13 8 2 3" xfId="1471"/>
    <cellStyle name="Обычный 2 13 8 2 3 2" xfId="5495"/>
    <cellStyle name="Обычный 2 13 8 2 4" xfId="2451"/>
    <cellStyle name="Обычный 2 13 8 2 5" xfId="3457"/>
    <cellStyle name="Обычный 2 13 8 2 6" xfId="4489"/>
    <cellStyle name="Обычный 2 13 8 3" xfId="723"/>
    <cellStyle name="Обычный 2 13 8 3 2" xfId="1703"/>
    <cellStyle name="Обычный 2 13 8 3 2 2" xfId="5727"/>
    <cellStyle name="Обычный 2 13 8 3 3" xfId="2683"/>
    <cellStyle name="Обычный 2 13 8 3 4" xfId="3689"/>
    <cellStyle name="Обычный 2 13 8 3 5" xfId="4721"/>
    <cellStyle name="Обычный 2 13 8 4" xfId="1239"/>
    <cellStyle name="Обычный 2 13 8 4 2" xfId="5263"/>
    <cellStyle name="Обычный 2 13 8 5" xfId="2219"/>
    <cellStyle name="Обычный 2 13 8 6" xfId="3225"/>
    <cellStyle name="Обычный 2 13 8 7" xfId="4257"/>
    <cellStyle name="Обычный 2 13 9" xfId="309"/>
    <cellStyle name="Обычный 2 13 9 2" xfId="773"/>
    <cellStyle name="Обычный 2 13 9 2 2" xfId="1753"/>
    <cellStyle name="Обычный 2 13 9 2 2 2" xfId="5777"/>
    <cellStyle name="Обычный 2 13 9 2 3" xfId="2733"/>
    <cellStyle name="Обычный 2 13 9 2 4" xfId="3739"/>
    <cellStyle name="Обычный 2 13 9 2 5" xfId="4771"/>
    <cellStyle name="Обычный 2 13 9 3" xfId="1289"/>
    <cellStyle name="Обычный 2 13 9 3 2" xfId="5313"/>
    <cellStyle name="Обычный 2 13 9 4" xfId="2269"/>
    <cellStyle name="Обычный 2 13 9 5" xfId="3275"/>
    <cellStyle name="Обычный 2 13 9 6" xfId="4307"/>
    <cellStyle name="Обычный 2 14" xfId="72"/>
    <cellStyle name="Обычный 2 14 2" xfId="307"/>
    <cellStyle name="Обычный 2 14 2 2" xfId="771"/>
    <cellStyle name="Обычный 2 14 2 2 2" xfId="1751"/>
    <cellStyle name="Обычный 2 14 2 2 2 2" xfId="5775"/>
    <cellStyle name="Обычный 2 14 2 2 3" xfId="2731"/>
    <cellStyle name="Обычный 2 14 2 2 4" xfId="3737"/>
    <cellStyle name="Обычный 2 14 2 2 5" xfId="4769"/>
    <cellStyle name="Обычный 2 14 2 3" xfId="1287"/>
    <cellStyle name="Обычный 2 14 2 3 2" xfId="5311"/>
    <cellStyle name="Обычный 2 14 2 4" xfId="2267"/>
    <cellStyle name="Обычный 2 14 2 5" xfId="3273"/>
    <cellStyle name="Обычный 2 14 2 6" xfId="4305"/>
    <cellStyle name="Обычный 2 14 3" xfId="539"/>
    <cellStyle name="Обычный 2 14 3 2" xfId="1519"/>
    <cellStyle name="Обычный 2 14 3 2 2" xfId="5543"/>
    <cellStyle name="Обычный 2 14 3 3" xfId="2499"/>
    <cellStyle name="Обычный 2 14 3 4" xfId="3505"/>
    <cellStyle name="Обычный 2 14 3 5" xfId="4537"/>
    <cellStyle name="Обычный 2 14 4" xfId="1055"/>
    <cellStyle name="Обычный 2 14 4 2" xfId="4023"/>
    <cellStyle name="Обычный 2 14 4 3" xfId="6061"/>
    <cellStyle name="Обычный 2 14 5" xfId="2035"/>
    <cellStyle name="Обычный 2 14 5 2" xfId="5079"/>
    <cellStyle name="Обычный 2 14 6" xfId="3041"/>
    <cellStyle name="Обычный 2 14 7" xfId="4073"/>
    <cellStyle name="Обычный 2 14 8" xfId="6113"/>
    <cellStyle name="Обычный 2 15" xfId="101"/>
    <cellStyle name="Обычный 2 15 2" xfId="333"/>
    <cellStyle name="Обычный 2 15 2 2" xfId="797"/>
    <cellStyle name="Обычный 2 15 2 2 2" xfId="1777"/>
    <cellStyle name="Обычный 2 15 2 2 2 2" xfId="5801"/>
    <cellStyle name="Обычный 2 15 2 2 3" xfId="2757"/>
    <cellStyle name="Обычный 2 15 2 2 4" xfId="3763"/>
    <cellStyle name="Обычный 2 15 2 2 5" xfId="4795"/>
    <cellStyle name="Обычный 2 15 2 3" xfId="1313"/>
    <cellStyle name="Обычный 2 15 2 3 2" xfId="5337"/>
    <cellStyle name="Обычный 2 15 2 4" xfId="2293"/>
    <cellStyle name="Обычный 2 15 2 5" xfId="3299"/>
    <cellStyle name="Обычный 2 15 2 6" xfId="4331"/>
    <cellStyle name="Обычный 2 15 3" xfId="565"/>
    <cellStyle name="Обычный 2 15 3 2" xfId="1545"/>
    <cellStyle name="Обычный 2 15 3 2 2" xfId="5569"/>
    <cellStyle name="Обычный 2 15 3 3" xfId="2525"/>
    <cellStyle name="Обычный 2 15 3 4" xfId="3531"/>
    <cellStyle name="Обычный 2 15 3 5" xfId="4563"/>
    <cellStyle name="Обычный 2 15 4" xfId="1081"/>
    <cellStyle name="Обычный 2 15 4 2" xfId="5105"/>
    <cellStyle name="Обычный 2 15 5" xfId="2061"/>
    <cellStyle name="Обычный 2 15 6" xfId="3067"/>
    <cellStyle name="Обычный 2 15 7" xfId="4099"/>
    <cellStyle name="Обычный 2 16" xfId="127"/>
    <cellStyle name="Обычный 2 16 2" xfId="359"/>
    <cellStyle name="Обычный 2 16 2 2" xfId="823"/>
    <cellStyle name="Обычный 2 16 2 2 2" xfId="1803"/>
    <cellStyle name="Обычный 2 16 2 2 2 2" xfId="5827"/>
    <cellStyle name="Обычный 2 16 2 2 3" xfId="2783"/>
    <cellStyle name="Обычный 2 16 2 2 4" xfId="3789"/>
    <cellStyle name="Обычный 2 16 2 2 5" xfId="4821"/>
    <cellStyle name="Обычный 2 16 2 3" xfId="1339"/>
    <cellStyle name="Обычный 2 16 2 3 2" xfId="5363"/>
    <cellStyle name="Обычный 2 16 2 4" xfId="2319"/>
    <cellStyle name="Обычный 2 16 2 5" xfId="3325"/>
    <cellStyle name="Обычный 2 16 2 6" xfId="4357"/>
    <cellStyle name="Обычный 2 16 3" xfId="591"/>
    <cellStyle name="Обычный 2 16 3 2" xfId="1571"/>
    <cellStyle name="Обычный 2 16 3 2 2" xfId="5595"/>
    <cellStyle name="Обычный 2 16 3 3" xfId="2551"/>
    <cellStyle name="Обычный 2 16 3 4" xfId="3557"/>
    <cellStyle name="Обычный 2 16 3 5" xfId="4589"/>
    <cellStyle name="Обычный 2 16 4" xfId="1107"/>
    <cellStyle name="Обычный 2 16 4 2" xfId="5131"/>
    <cellStyle name="Обычный 2 16 5" xfId="2087"/>
    <cellStyle name="Обычный 2 16 6" xfId="3093"/>
    <cellStyle name="Обычный 2 16 7" xfId="4125"/>
    <cellStyle name="Обычный 2 17" xfId="153"/>
    <cellStyle name="Обычный 2 17 2" xfId="385"/>
    <cellStyle name="Обычный 2 17 2 2" xfId="849"/>
    <cellStyle name="Обычный 2 17 2 2 2" xfId="1829"/>
    <cellStyle name="Обычный 2 17 2 2 2 2" xfId="5853"/>
    <cellStyle name="Обычный 2 17 2 2 3" xfId="2809"/>
    <cellStyle name="Обычный 2 17 2 2 4" xfId="3815"/>
    <cellStyle name="Обычный 2 17 2 2 5" xfId="4847"/>
    <cellStyle name="Обычный 2 17 2 3" xfId="1365"/>
    <cellStyle name="Обычный 2 17 2 3 2" xfId="5389"/>
    <cellStyle name="Обычный 2 17 2 4" xfId="2345"/>
    <cellStyle name="Обычный 2 17 2 5" xfId="3351"/>
    <cellStyle name="Обычный 2 17 2 6" xfId="4383"/>
    <cellStyle name="Обычный 2 17 3" xfId="617"/>
    <cellStyle name="Обычный 2 17 3 2" xfId="1597"/>
    <cellStyle name="Обычный 2 17 3 2 2" xfId="5621"/>
    <cellStyle name="Обычный 2 17 3 3" xfId="2577"/>
    <cellStyle name="Обычный 2 17 3 4" xfId="3583"/>
    <cellStyle name="Обычный 2 17 3 5" xfId="4615"/>
    <cellStyle name="Обычный 2 17 4" xfId="1133"/>
    <cellStyle name="Обычный 2 17 4 2" xfId="5157"/>
    <cellStyle name="Обычный 2 17 5" xfId="2113"/>
    <cellStyle name="Обычный 2 17 6" xfId="3119"/>
    <cellStyle name="Обычный 2 17 7" xfId="4151"/>
    <cellStyle name="Обычный 2 18" xfId="179"/>
    <cellStyle name="Обычный 2 18 2" xfId="411"/>
    <cellStyle name="Обычный 2 18 2 2" xfId="875"/>
    <cellStyle name="Обычный 2 18 2 2 2" xfId="1855"/>
    <cellStyle name="Обычный 2 18 2 2 2 2" xfId="5879"/>
    <cellStyle name="Обычный 2 18 2 2 3" xfId="2835"/>
    <cellStyle name="Обычный 2 18 2 2 4" xfId="3841"/>
    <cellStyle name="Обычный 2 18 2 2 5" xfId="4873"/>
    <cellStyle name="Обычный 2 18 2 3" xfId="1391"/>
    <cellStyle name="Обычный 2 18 2 3 2" xfId="5415"/>
    <cellStyle name="Обычный 2 18 2 4" xfId="2371"/>
    <cellStyle name="Обычный 2 18 2 5" xfId="3377"/>
    <cellStyle name="Обычный 2 18 2 6" xfId="4409"/>
    <cellStyle name="Обычный 2 18 3" xfId="643"/>
    <cellStyle name="Обычный 2 18 3 2" xfId="1623"/>
    <cellStyle name="Обычный 2 18 3 2 2" xfId="5647"/>
    <cellStyle name="Обычный 2 18 3 3" xfId="2603"/>
    <cellStyle name="Обычный 2 18 3 4" xfId="3609"/>
    <cellStyle name="Обычный 2 18 3 5" xfId="4641"/>
    <cellStyle name="Обычный 2 18 4" xfId="1159"/>
    <cellStyle name="Обычный 2 18 4 2" xfId="5183"/>
    <cellStyle name="Обычный 2 18 5" xfId="2139"/>
    <cellStyle name="Обычный 2 18 6" xfId="3145"/>
    <cellStyle name="Обычный 2 18 7" xfId="4177"/>
    <cellStyle name="Обычный 2 19" xfId="205"/>
    <cellStyle name="Обычный 2 19 2" xfId="437"/>
    <cellStyle name="Обычный 2 19 2 2" xfId="901"/>
    <cellStyle name="Обычный 2 19 2 2 2" xfId="1881"/>
    <cellStyle name="Обычный 2 19 2 2 2 2" xfId="5905"/>
    <cellStyle name="Обычный 2 19 2 2 3" xfId="2861"/>
    <cellStyle name="Обычный 2 19 2 2 4" xfId="3867"/>
    <cellStyle name="Обычный 2 19 2 2 5" xfId="4899"/>
    <cellStyle name="Обычный 2 19 2 3" xfId="1417"/>
    <cellStyle name="Обычный 2 19 2 3 2" xfId="5441"/>
    <cellStyle name="Обычный 2 19 2 4" xfId="2397"/>
    <cellStyle name="Обычный 2 19 2 5" xfId="3403"/>
    <cellStyle name="Обычный 2 19 2 6" xfId="4435"/>
    <cellStyle name="Обычный 2 19 3" xfId="669"/>
    <cellStyle name="Обычный 2 19 3 2" xfId="1649"/>
    <cellStyle name="Обычный 2 19 3 2 2" xfId="5673"/>
    <cellStyle name="Обычный 2 19 3 3" xfId="2629"/>
    <cellStyle name="Обычный 2 19 3 4" xfId="3635"/>
    <cellStyle name="Обычный 2 19 3 5" xfId="4667"/>
    <cellStyle name="Обычный 2 19 4" xfId="1185"/>
    <cellStyle name="Обычный 2 19 4 2" xfId="5209"/>
    <cellStyle name="Обычный 2 19 5" xfId="2165"/>
    <cellStyle name="Обычный 2 19 6" xfId="3171"/>
    <cellStyle name="Обычный 2 19 7" xfId="4203"/>
    <cellStyle name="Обычный 2 2" xfId="50"/>
    <cellStyle name="Обычный 2 2 10" xfId="261"/>
    <cellStyle name="Обычный 2 2 10 2" xfId="493"/>
    <cellStyle name="Обычный 2 2 10 2 2" xfId="957"/>
    <cellStyle name="Обычный 2 2 10 2 2 2" xfId="1937"/>
    <cellStyle name="Обычный 2 2 10 2 2 2 2" xfId="5961"/>
    <cellStyle name="Обычный 2 2 10 2 2 3" xfId="2917"/>
    <cellStyle name="Обычный 2 2 10 2 2 4" xfId="3923"/>
    <cellStyle name="Обычный 2 2 10 2 2 5" xfId="4955"/>
    <cellStyle name="Обычный 2 2 10 2 3" xfId="1473"/>
    <cellStyle name="Обычный 2 2 10 2 3 2" xfId="5497"/>
    <cellStyle name="Обычный 2 2 10 2 4" xfId="2453"/>
    <cellStyle name="Обычный 2 2 10 2 5" xfId="3459"/>
    <cellStyle name="Обычный 2 2 10 2 6" xfId="4491"/>
    <cellStyle name="Обычный 2 2 10 3" xfId="725"/>
    <cellStyle name="Обычный 2 2 10 3 2" xfId="1705"/>
    <cellStyle name="Обычный 2 2 10 3 2 2" xfId="5729"/>
    <cellStyle name="Обычный 2 2 10 3 3" xfId="2685"/>
    <cellStyle name="Обычный 2 2 10 3 4" xfId="3691"/>
    <cellStyle name="Обычный 2 2 10 3 5" xfId="4723"/>
    <cellStyle name="Обычный 2 2 10 4" xfId="1241"/>
    <cellStyle name="Обычный 2 2 10 4 2" xfId="5265"/>
    <cellStyle name="Обычный 2 2 10 5" xfId="2221"/>
    <cellStyle name="Обычный 2 2 10 6" xfId="3227"/>
    <cellStyle name="Обычный 2 2 10 7" xfId="4259"/>
    <cellStyle name="Обычный 2 2 11" xfId="285"/>
    <cellStyle name="Обычный 2 2 11 2" xfId="749"/>
    <cellStyle name="Обычный 2 2 11 2 2" xfId="1729"/>
    <cellStyle name="Обычный 2 2 11 2 2 2" xfId="5753"/>
    <cellStyle name="Обычный 2 2 11 2 3" xfId="2709"/>
    <cellStyle name="Обычный 2 2 11 2 4" xfId="3715"/>
    <cellStyle name="Обычный 2 2 11 2 5" xfId="4747"/>
    <cellStyle name="Обычный 2 2 11 3" xfId="1265"/>
    <cellStyle name="Обычный 2 2 11 3 2" xfId="5289"/>
    <cellStyle name="Обычный 2 2 11 4" xfId="2245"/>
    <cellStyle name="Обычный 2 2 11 5" xfId="3251"/>
    <cellStyle name="Обычный 2 2 11 6" xfId="4283"/>
    <cellStyle name="Обычный 2 2 12" xfId="517"/>
    <cellStyle name="Обычный 2 2 12 2" xfId="1497"/>
    <cellStyle name="Обычный 2 2 12 2 2" xfId="5521"/>
    <cellStyle name="Обычный 2 2 12 3" xfId="2477"/>
    <cellStyle name="Обычный 2 2 12 4" xfId="3483"/>
    <cellStyle name="Обычный 2 2 12 5" xfId="4515"/>
    <cellStyle name="Обычный 2 2 13" xfId="983"/>
    <cellStyle name="Обычный 2 2 13 2" xfId="1963"/>
    <cellStyle name="Обычный 2 2 13 2 2" xfId="5987"/>
    <cellStyle name="Обычный 2 2 13 3" xfId="2943"/>
    <cellStyle name="Обычный 2 2 13 4" xfId="3949"/>
    <cellStyle name="Обычный 2 2 13 5" xfId="4981"/>
    <cellStyle name="Обычный 2 2 14" xfId="1009"/>
    <cellStyle name="Обычный 2 2 14 2" xfId="1989"/>
    <cellStyle name="Обычный 2 2 14 2 2" xfId="6013"/>
    <cellStyle name="Обычный 2 2 14 3" xfId="2969"/>
    <cellStyle name="Обычный 2 2 14 4" xfId="3975"/>
    <cellStyle name="Обычный 2 2 14 5" xfId="5007"/>
    <cellStyle name="Обычный 2 2 15" xfId="1033"/>
    <cellStyle name="Обычный 2 2 15 2" xfId="3019"/>
    <cellStyle name="Обычный 2 2 15 3" xfId="5057"/>
    <cellStyle name="Обычный 2 2 16" xfId="2013"/>
    <cellStyle name="Обычный 2 2 16 2" xfId="4001"/>
    <cellStyle name="Обычный 2 2 16 3" xfId="6039"/>
    <cellStyle name="Обычный 2 2 17" xfId="2995"/>
    <cellStyle name="Обычный 2 2 17 2" xfId="5033"/>
    <cellStyle name="Обычный 2 2 18" xfId="4051"/>
    <cellStyle name="Обычный 2 2 19" xfId="6091"/>
    <cellStyle name="Обычный 2 2 2" xfId="43"/>
    <cellStyle name="Обычный 2 2 3" xfId="79"/>
    <cellStyle name="Обычный 2 2 3 2" xfId="311"/>
    <cellStyle name="Обычный 2 2 3 2 2" xfId="775"/>
    <cellStyle name="Обычный 2 2 3 2 2 2" xfId="1755"/>
    <cellStyle name="Обычный 2 2 3 2 2 2 2" xfId="5779"/>
    <cellStyle name="Обычный 2 2 3 2 2 3" xfId="2735"/>
    <cellStyle name="Обычный 2 2 3 2 2 4" xfId="3741"/>
    <cellStyle name="Обычный 2 2 3 2 2 5" xfId="4773"/>
    <cellStyle name="Обычный 2 2 3 2 3" xfId="1291"/>
    <cellStyle name="Обычный 2 2 3 2 3 2" xfId="5315"/>
    <cellStyle name="Обычный 2 2 3 2 4" xfId="2271"/>
    <cellStyle name="Обычный 2 2 3 2 5" xfId="3277"/>
    <cellStyle name="Обычный 2 2 3 2 6" xfId="4309"/>
    <cellStyle name="Обычный 2 2 3 3" xfId="543"/>
    <cellStyle name="Обычный 2 2 3 3 2" xfId="1523"/>
    <cellStyle name="Обычный 2 2 3 3 2 2" xfId="5547"/>
    <cellStyle name="Обычный 2 2 3 3 3" xfId="2503"/>
    <cellStyle name="Обычный 2 2 3 3 4" xfId="3509"/>
    <cellStyle name="Обычный 2 2 3 3 5" xfId="4541"/>
    <cellStyle name="Обычный 2 2 3 4" xfId="1059"/>
    <cellStyle name="Обычный 2 2 3 4 2" xfId="4027"/>
    <cellStyle name="Обычный 2 2 3 4 3" xfId="6065"/>
    <cellStyle name="Обычный 2 2 3 5" xfId="2039"/>
    <cellStyle name="Обычный 2 2 3 5 2" xfId="5083"/>
    <cellStyle name="Обычный 2 2 3 6" xfId="3045"/>
    <cellStyle name="Обычный 2 2 3 7" xfId="4077"/>
    <cellStyle name="Обычный 2 2 3 8" xfId="6117"/>
    <cellStyle name="Обычный 2 2 4" xfId="105"/>
    <cellStyle name="Обычный 2 2 4 2" xfId="337"/>
    <cellStyle name="Обычный 2 2 4 2 2" xfId="801"/>
    <cellStyle name="Обычный 2 2 4 2 2 2" xfId="1781"/>
    <cellStyle name="Обычный 2 2 4 2 2 2 2" xfId="5805"/>
    <cellStyle name="Обычный 2 2 4 2 2 3" xfId="2761"/>
    <cellStyle name="Обычный 2 2 4 2 2 4" xfId="3767"/>
    <cellStyle name="Обычный 2 2 4 2 2 5" xfId="4799"/>
    <cellStyle name="Обычный 2 2 4 2 3" xfId="1317"/>
    <cellStyle name="Обычный 2 2 4 2 3 2" xfId="5341"/>
    <cellStyle name="Обычный 2 2 4 2 4" xfId="2297"/>
    <cellStyle name="Обычный 2 2 4 2 5" xfId="3303"/>
    <cellStyle name="Обычный 2 2 4 2 6" xfId="4335"/>
    <cellStyle name="Обычный 2 2 4 3" xfId="569"/>
    <cellStyle name="Обычный 2 2 4 3 2" xfId="1549"/>
    <cellStyle name="Обычный 2 2 4 3 2 2" xfId="5573"/>
    <cellStyle name="Обычный 2 2 4 3 3" xfId="2529"/>
    <cellStyle name="Обычный 2 2 4 3 4" xfId="3535"/>
    <cellStyle name="Обычный 2 2 4 3 5" xfId="4567"/>
    <cellStyle name="Обычный 2 2 4 4" xfId="1085"/>
    <cellStyle name="Обычный 2 2 4 4 2" xfId="5109"/>
    <cellStyle name="Обычный 2 2 4 5" xfId="2065"/>
    <cellStyle name="Обычный 2 2 4 6" xfId="3071"/>
    <cellStyle name="Обычный 2 2 4 7" xfId="4103"/>
    <cellStyle name="Обычный 2 2 5" xfId="131"/>
    <cellStyle name="Обычный 2 2 5 2" xfId="363"/>
    <cellStyle name="Обычный 2 2 5 2 2" xfId="827"/>
    <cellStyle name="Обычный 2 2 5 2 2 2" xfId="1807"/>
    <cellStyle name="Обычный 2 2 5 2 2 2 2" xfId="5831"/>
    <cellStyle name="Обычный 2 2 5 2 2 3" xfId="2787"/>
    <cellStyle name="Обычный 2 2 5 2 2 4" xfId="3793"/>
    <cellStyle name="Обычный 2 2 5 2 2 5" xfId="4825"/>
    <cellStyle name="Обычный 2 2 5 2 3" xfId="1343"/>
    <cellStyle name="Обычный 2 2 5 2 3 2" xfId="5367"/>
    <cellStyle name="Обычный 2 2 5 2 4" xfId="2323"/>
    <cellStyle name="Обычный 2 2 5 2 5" xfId="3329"/>
    <cellStyle name="Обычный 2 2 5 2 6" xfId="4361"/>
    <cellStyle name="Обычный 2 2 5 3" xfId="595"/>
    <cellStyle name="Обычный 2 2 5 3 2" xfId="1575"/>
    <cellStyle name="Обычный 2 2 5 3 2 2" xfId="5599"/>
    <cellStyle name="Обычный 2 2 5 3 3" xfId="2555"/>
    <cellStyle name="Обычный 2 2 5 3 4" xfId="3561"/>
    <cellStyle name="Обычный 2 2 5 3 5" xfId="4593"/>
    <cellStyle name="Обычный 2 2 5 4" xfId="1111"/>
    <cellStyle name="Обычный 2 2 5 4 2" xfId="5135"/>
    <cellStyle name="Обычный 2 2 5 5" xfId="2091"/>
    <cellStyle name="Обычный 2 2 5 6" xfId="3097"/>
    <cellStyle name="Обычный 2 2 5 7" xfId="4129"/>
    <cellStyle name="Обычный 2 2 6" xfId="157"/>
    <cellStyle name="Обычный 2 2 6 2" xfId="389"/>
    <cellStyle name="Обычный 2 2 6 2 2" xfId="853"/>
    <cellStyle name="Обычный 2 2 6 2 2 2" xfId="1833"/>
    <cellStyle name="Обычный 2 2 6 2 2 2 2" xfId="5857"/>
    <cellStyle name="Обычный 2 2 6 2 2 3" xfId="2813"/>
    <cellStyle name="Обычный 2 2 6 2 2 4" xfId="3819"/>
    <cellStyle name="Обычный 2 2 6 2 2 5" xfId="4851"/>
    <cellStyle name="Обычный 2 2 6 2 3" xfId="1369"/>
    <cellStyle name="Обычный 2 2 6 2 3 2" xfId="5393"/>
    <cellStyle name="Обычный 2 2 6 2 4" xfId="2349"/>
    <cellStyle name="Обычный 2 2 6 2 5" xfId="3355"/>
    <cellStyle name="Обычный 2 2 6 2 6" xfId="4387"/>
    <cellStyle name="Обычный 2 2 6 3" xfId="621"/>
    <cellStyle name="Обычный 2 2 6 3 2" xfId="1601"/>
    <cellStyle name="Обычный 2 2 6 3 2 2" xfId="5625"/>
    <cellStyle name="Обычный 2 2 6 3 3" xfId="2581"/>
    <cellStyle name="Обычный 2 2 6 3 4" xfId="3587"/>
    <cellStyle name="Обычный 2 2 6 3 5" xfId="4619"/>
    <cellStyle name="Обычный 2 2 6 4" xfId="1137"/>
    <cellStyle name="Обычный 2 2 6 4 2" xfId="5161"/>
    <cellStyle name="Обычный 2 2 6 5" xfId="2117"/>
    <cellStyle name="Обычный 2 2 6 6" xfId="3123"/>
    <cellStyle name="Обычный 2 2 6 7" xfId="4155"/>
    <cellStyle name="Обычный 2 2 7" xfId="183"/>
    <cellStyle name="Обычный 2 2 7 2" xfId="415"/>
    <cellStyle name="Обычный 2 2 7 2 2" xfId="879"/>
    <cellStyle name="Обычный 2 2 7 2 2 2" xfId="1859"/>
    <cellStyle name="Обычный 2 2 7 2 2 2 2" xfId="5883"/>
    <cellStyle name="Обычный 2 2 7 2 2 3" xfId="2839"/>
    <cellStyle name="Обычный 2 2 7 2 2 4" xfId="3845"/>
    <cellStyle name="Обычный 2 2 7 2 2 5" xfId="4877"/>
    <cellStyle name="Обычный 2 2 7 2 3" xfId="1395"/>
    <cellStyle name="Обычный 2 2 7 2 3 2" xfId="5419"/>
    <cellStyle name="Обычный 2 2 7 2 4" xfId="2375"/>
    <cellStyle name="Обычный 2 2 7 2 5" xfId="3381"/>
    <cellStyle name="Обычный 2 2 7 2 6" xfId="4413"/>
    <cellStyle name="Обычный 2 2 7 3" xfId="647"/>
    <cellStyle name="Обычный 2 2 7 3 2" xfId="1627"/>
    <cellStyle name="Обычный 2 2 7 3 2 2" xfId="5651"/>
    <cellStyle name="Обычный 2 2 7 3 3" xfId="2607"/>
    <cellStyle name="Обычный 2 2 7 3 4" xfId="3613"/>
    <cellStyle name="Обычный 2 2 7 3 5" xfId="4645"/>
    <cellStyle name="Обычный 2 2 7 4" xfId="1163"/>
    <cellStyle name="Обычный 2 2 7 4 2" xfId="5187"/>
    <cellStyle name="Обычный 2 2 7 5" xfId="2143"/>
    <cellStyle name="Обычный 2 2 7 6" xfId="3149"/>
    <cellStyle name="Обычный 2 2 7 7" xfId="4181"/>
    <cellStyle name="Обычный 2 2 8" xfId="209"/>
    <cellStyle name="Обычный 2 2 8 2" xfId="441"/>
    <cellStyle name="Обычный 2 2 8 2 2" xfId="905"/>
    <cellStyle name="Обычный 2 2 8 2 2 2" xfId="1885"/>
    <cellStyle name="Обычный 2 2 8 2 2 2 2" xfId="5909"/>
    <cellStyle name="Обычный 2 2 8 2 2 3" xfId="2865"/>
    <cellStyle name="Обычный 2 2 8 2 2 4" xfId="3871"/>
    <cellStyle name="Обычный 2 2 8 2 2 5" xfId="4903"/>
    <cellStyle name="Обычный 2 2 8 2 3" xfId="1421"/>
    <cellStyle name="Обычный 2 2 8 2 3 2" xfId="5445"/>
    <cellStyle name="Обычный 2 2 8 2 4" xfId="2401"/>
    <cellStyle name="Обычный 2 2 8 2 5" xfId="3407"/>
    <cellStyle name="Обычный 2 2 8 2 6" xfId="4439"/>
    <cellStyle name="Обычный 2 2 8 3" xfId="673"/>
    <cellStyle name="Обычный 2 2 8 3 2" xfId="1653"/>
    <cellStyle name="Обычный 2 2 8 3 2 2" xfId="5677"/>
    <cellStyle name="Обычный 2 2 8 3 3" xfId="2633"/>
    <cellStyle name="Обычный 2 2 8 3 4" xfId="3639"/>
    <cellStyle name="Обычный 2 2 8 3 5" xfId="4671"/>
    <cellStyle name="Обычный 2 2 8 4" xfId="1189"/>
    <cellStyle name="Обычный 2 2 8 4 2" xfId="5213"/>
    <cellStyle name="Обычный 2 2 8 5" xfId="2169"/>
    <cellStyle name="Обычный 2 2 8 6" xfId="3175"/>
    <cellStyle name="Обычный 2 2 8 7" xfId="4207"/>
    <cellStyle name="Обычный 2 2 9" xfId="235"/>
    <cellStyle name="Обычный 2 2 9 2" xfId="467"/>
    <cellStyle name="Обычный 2 2 9 2 2" xfId="931"/>
    <cellStyle name="Обычный 2 2 9 2 2 2" xfId="1911"/>
    <cellStyle name="Обычный 2 2 9 2 2 2 2" xfId="5935"/>
    <cellStyle name="Обычный 2 2 9 2 2 3" xfId="2891"/>
    <cellStyle name="Обычный 2 2 9 2 2 4" xfId="3897"/>
    <cellStyle name="Обычный 2 2 9 2 2 5" xfId="4929"/>
    <cellStyle name="Обычный 2 2 9 2 3" xfId="1447"/>
    <cellStyle name="Обычный 2 2 9 2 3 2" xfId="5471"/>
    <cellStyle name="Обычный 2 2 9 2 4" xfId="2427"/>
    <cellStyle name="Обычный 2 2 9 2 5" xfId="3433"/>
    <cellStyle name="Обычный 2 2 9 2 6" xfId="4465"/>
    <cellStyle name="Обычный 2 2 9 3" xfId="699"/>
    <cellStyle name="Обычный 2 2 9 3 2" xfId="1679"/>
    <cellStyle name="Обычный 2 2 9 3 2 2" xfId="5703"/>
    <cellStyle name="Обычный 2 2 9 3 3" xfId="2659"/>
    <cellStyle name="Обычный 2 2 9 3 4" xfId="3665"/>
    <cellStyle name="Обычный 2 2 9 3 5" xfId="4697"/>
    <cellStyle name="Обычный 2 2 9 4" xfId="1215"/>
    <cellStyle name="Обычный 2 2 9 4 2" xfId="5239"/>
    <cellStyle name="Обычный 2 2 9 5" xfId="2195"/>
    <cellStyle name="Обычный 2 2 9 6" xfId="3201"/>
    <cellStyle name="Обычный 2 2 9 7" xfId="4233"/>
    <cellStyle name="Обычный 2 20" xfId="231"/>
    <cellStyle name="Обычный 2 20 2" xfId="463"/>
    <cellStyle name="Обычный 2 20 2 2" xfId="927"/>
    <cellStyle name="Обычный 2 20 2 2 2" xfId="1907"/>
    <cellStyle name="Обычный 2 20 2 2 2 2" xfId="5931"/>
    <cellStyle name="Обычный 2 20 2 2 3" xfId="2887"/>
    <cellStyle name="Обычный 2 20 2 2 4" xfId="3893"/>
    <cellStyle name="Обычный 2 20 2 2 5" xfId="4925"/>
    <cellStyle name="Обычный 2 20 2 3" xfId="1443"/>
    <cellStyle name="Обычный 2 20 2 3 2" xfId="5467"/>
    <cellStyle name="Обычный 2 20 2 4" xfId="2423"/>
    <cellStyle name="Обычный 2 20 2 5" xfId="3429"/>
    <cellStyle name="Обычный 2 20 2 6" xfId="4461"/>
    <cellStyle name="Обычный 2 20 3" xfId="695"/>
    <cellStyle name="Обычный 2 20 3 2" xfId="1675"/>
    <cellStyle name="Обычный 2 20 3 2 2" xfId="5699"/>
    <cellStyle name="Обычный 2 20 3 3" xfId="2655"/>
    <cellStyle name="Обычный 2 20 3 4" xfId="3661"/>
    <cellStyle name="Обычный 2 20 3 5" xfId="4693"/>
    <cellStyle name="Обычный 2 20 4" xfId="1211"/>
    <cellStyle name="Обычный 2 20 4 2" xfId="5235"/>
    <cellStyle name="Обычный 2 20 5" xfId="2191"/>
    <cellStyle name="Обычный 2 20 6" xfId="3197"/>
    <cellStyle name="Обычный 2 20 7" xfId="4229"/>
    <cellStyle name="Обычный 2 21" xfId="257"/>
    <cellStyle name="Обычный 2 21 2" xfId="489"/>
    <cellStyle name="Обычный 2 21 2 2" xfId="953"/>
    <cellStyle name="Обычный 2 21 2 2 2" xfId="1933"/>
    <cellStyle name="Обычный 2 21 2 2 2 2" xfId="5957"/>
    <cellStyle name="Обычный 2 21 2 2 3" xfId="2913"/>
    <cellStyle name="Обычный 2 21 2 2 4" xfId="3919"/>
    <cellStyle name="Обычный 2 21 2 2 5" xfId="4951"/>
    <cellStyle name="Обычный 2 21 2 3" xfId="1469"/>
    <cellStyle name="Обычный 2 21 2 3 2" xfId="5493"/>
    <cellStyle name="Обычный 2 21 2 4" xfId="2449"/>
    <cellStyle name="Обычный 2 21 2 5" xfId="3455"/>
    <cellStyle name="Обычный 2 21 2 6" xfId="4487"/>
    <cellStyle name="Обычный 2 21 3" xfId="721"/>
    <cellStyle name="Обычный 2 21 3 2" xfId="1701"/>
    <cellStyle name="Обычный 2 21 3 2 2" xfId="5725"/>
    <cellStyle name="Обычный 2 21 3 3" xfId="2681"/>
    <cellStyle name="Обычный 2 21 3 4" xfId="3687"/>
    <cellStyle name="Обычный 2 21 3 5" xfId="4719"/>
    <cellStyle name="Обычный 2 21 4" xfId="1237"/>
    <cellStyle name="Обычный 2 21 4 2" xfId="5261"/>
    <cellStyle name="Обычный 2 21 5" xfId="2217"/>
    <cellStyle name="Обычный 2 21 6" xfId="3223"/>
    <cellStyle name="Обычный 2 21 7" xfId="4255"/>
    <cellStyle name="Обычный 2 22" xfId="283"/>
    <cellStyle name="Обычный 2 22 2" xfId="747"/>
    <cellStyle name="Обычный 2 22 2 2" xfId="1727"/>
    <cellStyle name="Обычный 2 22 2 2 2" xfId="5751"/>
    <cellStyle name="Обычный 2 22 2 3" xfId="2707"/>
    <cellStyle name="Обычный 2 22 2 4" xfId="3713"/>
    <cellStyle name="Обычный 2 22 2 5" xfId="4745"/>
    <cellStyle name="Обычный 2 22 3" xfId="1263"/>
    <cellStyle name="Обычный 2 22 3 2" xfId="5287"/>
    <cellStyle name="Обычный 2 22 4" xfId="2243"/>
    <cellStyle name="Обычный 2 22 5" xfId="3249"/>
    <cellStyle name="Обычный 2 22 6" xfId="4281"/>
    <cellStyle name="Обычный 2 23" xfId="515"/>
    <cellStyle name="Обычный 2 23 2" xfId="1495"/>
    <cellStyle name="Обычный 2 23 2 2" xfId="5519"/>
    <cellStyle name="Обычный 2 23 3" xfId="2475"/>
    <cellStyle name="Обычный 2 23 4" xfId="3481"/>
    <cellStyle name="Обычный 2 23 5" xfId="4513"/>
    <cellStyle name="Обычный 2 24" xfId="979"/>
    <cellStyle name="Обычный 2 24 2" xfId="1959"/>
    <cellStyle name="Обычный 2 24 2 2" xfId="5983"/>
    <cellStyle name="Обычный 2 24 3" xfId="2939"/>
    <cellStyle name="Обычный 2 24 4" xfId="3945"/>
    <cellStyle name="Обычный 2 24 5" xfId="4977"/>
    <cellStyle name="Обычный 2 25" xfId="1005"/>
    <cellStyle name="Обычный 2 25 2" xfId="1985"/>
    <cellStyle name="Обычный 2 25 2 2" xfId="6009"/>
    <cellStyle name="Обычный 2 25 3" xfId="2965"/>
    <cellStyle name="Обычный 2 25 4" xfId="3971"/>
    <cellStyle name="Обычный 2 25 5" xfId="5003"/>
    <cellStyle name="Обычный 2 26" xfId="1031"/>
    <cellStyle name="Обычный 2 26 2" xfId="3017"/>
    <cellStyle name="Обычный 2 26 3" xfId="5055"/>
    <cellStyle name="Обычный 2 27" xfId="2011"/>
    <cellStyle name="Обычный 2 27 2" xfId="3997"/>
    <cellStyle name="Обычный 2 27 3" xfId="6035"/>
    <cellStyle name="Обычный 2 28" xfId="2991"/>
    <cellStyle name="Обычный 2 28 2" xfId="5029"/>
    <cellStyle name="Обычный 2 29" xfId="4049"/>
    <cellStyle name="Обычный 2 3" xfId="52"/>
    <cellStyle name="Обычный 2 3 10" xfId="287"/>
    <cellStyle name="Обычный 2 3 10 2" xfId="751"/>
    <cellStyle name="Обычный 2 3 10 2 2" xfId="1731"/>
    <cellStyle name="Обычный 2 3 10 2 2 2" xfId="5755"/>
    <cellStyle name="Обычный 2 3 10 2 3" xfId="2711"/>
    <cellStyle name="Обычный 2 3 10 2 4" xfId="3717"/>
    <cellStyle name="Обычный 2 3 10 2 5" xfId="4749"/>
    <cellStyle name="Обычный 2 3 10 3" xfId="1267"/>
    <cellStyle name="Обычный 2 3 10 3 2" xfId="5291"/>
    <cellStyle name="Обычный 2 3 10 4" xfId="2247"/>
    <cellStyle name="Обычный 2 3 10 5" xfId="3253"/>
    <cellStyle name="Обычный 2 3 10 6" xfId="4285"/>
    <cellStyle name="Обычный 2 3 11" xfId="519"/>
    <cellStyle name="Обычный 2 3 11 2" xfId="1499"/>
    <cellStyle name="Обычный 2 3 11 2 2" xfId="5523"/>
    <cellStyle name="Обычный 2 3 11 3" xfId="2479"/>
    <cellStyle name="Обычный 2 3 11 4" xfId="3485"/>
    <cellStyle name="Обычный 2 3 11 5" xfId="4517"/>
    <cellStyle name="Обычный 2 3 12" xfId="985"/>
    <cellStyle name="Обычный 2 3 12 2" xfId="1965"/>
    <cellStyle name="Обычный 2 3 12 2 2" xfId="5989"/>
    <cellStyle name="Обычный 2 3 12 3" xfId="2945"/>
    <cellStyle name="Обычный 2 3 12 4" xfId="3951"/>
    <cellStyle name="Обычный 2 3 12 5" xfId="4983"/>
    <cellStyle name="Обычный 2 3 13" xfId="1011"/>
    <cellStyle name="Обычный 2 3 13 2" xfId="1991"/>
    <cellStyle name="Обычный 2 3 13 2 2" xfId="6015"/>
    <cellStyle name="Обычный 2 3 13 3" xfId="2971"/>
    <cellStyle name="Обычный 2 3 13 4" xfId="3977"/>
    <cellStyle name="Обычный 2 3 13 5" xfId="5009"/>
    <cellStyle name="Обычный 2 3 14" xfId="1035"/>
    <cellStyle name="Обычный 2 3 14 2" xfId="3021"/>
    <cellStyle name="Обычный 2 3 14 3" xfId="5059"/>
    <cellStyle name="Обычный 2 3 15" xfId="2015"/>
    <cellStyle name="Обычный 2 3 15 2" xfId="4003"/>
    <cellStyle name="Обычный 2 3 15 3" xfId="6041"/>
    <cellStyle name="Обычный 2 3 16" xfId="2997"/>
    <cellStyle name="Обычный 2 3 16 2" xfId="5035"/>
    <cellStyle name="Обычный 2 3 17" xfId="4053"/>
    <cellStyle name="Обычный 2 3 18" xfId="6093"/>
    <cellStyle name="Обычный 2 3 2" xfId="81"/>
    <cellStyle name="Обычный 2 3 2 2" xfId="313"/>
    <cellStyle name="Обычный 2 3 2 2 2" xfId="777"/>
    <cellStyle name="Обычный 2 3 2 2 2 2" xfId="1757"/>
    <cellStyle name="Обычный 2 3 2 2 2 2 2" xfId="5781"/>
    <cellStyle name="Обычный 2 3 2 2 2 3" xfId="2737"/>
    <cellStyle name="Обычный 2 3 2 2 2 4" xfId="3743"/>
    <cellStyle name="Обычный 2 3 2 2 2 5" xfId="4775"/>
    <cellStyle name="Обычный 2 3 2 2 3" xfId="1293"/>
    <cellStyle name="Обычный 2 3 2 2 3 2" xfId="5317"/>
    <cellStyle name="Обычный 2 3 2 2 4" xfId="2273"/>
    <cellStyle name="Обычный 2 3 2 2 5" xfId="3279"/>
    <cellStyle name="Обычный 2 3 2 2 6" xfId="4311"/>
    <cellStyle name="Обычный 2 3 2 3" xfId="545"/>
    <cellStyle name="Обычный 2 3 2 3 2" xfId="1525"/>
    <cellStyle name="Обычный 2 3 2 3 2 2" xfId="5549"/>
    <cellStyle name="Обычный 2 3 2 3 3" xfId="2505"/>
    <cellStyle name="Обычный 2 3 2 3 4" xfId="3511"/>
    <cellStyle name="Обычный 2 3 2 3 5" xfId="4543"/>
    <cellStyle name="Обычный 2 3 2 4" xfId="1061"/>
    <cellStyle name="Обычный 2 3 2 4 2" xfId="4029"/>
    <cellStyle name="Обычный 2 3 2 4 3" xfId="6067"/>
    <cellStyle name="Обычный 2 3 2 5" xfId="2041"/>
    <cellStyle name="Обычный 2 3 2 5 2" xfId="5085"/>
    <cellStyle name="Обычный 2 3 2 6" xfId="3047"/>
    <cellStyle name="Обычный 2 3 2 7" xfId="4079"/>
    <cellStyle name="Обычный 2 3 2 8" xfId="6119"/>
    <cellStyle name="Обычный 2 3 3" xfId="107"/>
    <cellStyle name="Обычный 2 3 3 2" xfId="339"/>
    <cellStyle name="Обычный 2 3 3 2 2" xfId="803"/>
    <cellStyle name="Обычный 2 3 3 2 2 2" xfId="1783"/>
    <cellStyle name="Обычный 2 3 3 2 2 2 2" xfId="5807"/>
    <cellStyle name="Обычный 2 3 3 2 2 3" xfId="2763"/>
    <cellStyle name="Обычный 2 3 3 2 2 4" xfId="3769"/>
    <cellStyle name="Обычный 2 3 3 2 2 5" xfId="4801"/>
    <cellStyle name="Обычный 2 3 3 2 3" xfId="1319"/>
    <cellStyle name="Обычный 2 3 3 2 3 2" xfId="5343"/>
    <cellStyle name="Обычный 2 3 3 2 4" xfId="2299"/>
    <cellStyle name="Обычный 2 3 3 2 5" xfId="3305"/>
    <cellStyle name="Обычный 2 3 3 2 6" xfId="4337"/>
    <cellStyle name="Обычный 2 3 3 3" xfId="571"/>
    <cellStyle name="Обычный 2 3 3 3 2" xfId="1551"/>
    <cellStyle name="Обычный 2 3 3 3 2 2" xfId="5575"/>
    <cellStyle name="Обычный 2 3 3 3 3" xfId="2531"/>
    <cellStyle name="Обычный 2 3 3 3 4" xfId="3537"/>
    <cellStyle name="Обычный 2 3 3 3 5" xfId="4569"/>
    <cellStyle name="Обычный 2 3 3 4" xfId="1087"/>
    <cellStyle name="Обычный 2 3 3 4 2" xfId="5111"/>
    <cellStyle name="Обычный 2 3 3 5" xfId="2067"/>
    <cellStyle name="Обычный 2 3 3 6" xfId="3073"/>
    <cellStyle name="Обычный 2 3 3 7" xfId="4105"/>
    <cellStyle name="Обычный 2 3 4" xfId="133"/>
    <cellStyle name="Обычный 2 3 4 2" xfId="365"/>
    <cellStyle name="Обычный 2 3 4 2 2" xfId="829"/>
    <cellStyle name="Обычный 2 3 4 2 2 2" xfId="1809"/>
    <cellStyle name="Обычный 2 3 4 2 2 2 2" xfId="5833"/>
    <cellStyle name="Обычный 2 3 4 2 2 3" xfId="2789"/>
    <cellStyle name="Обычный 2 3 4 2 2 4" xfId="3795"/>
    <cellStyle name="Обычный 2 3 4 2 2 5" xfId="4827"/>
    <cellStyle name="Обычный 2 3 4 2 3" xfId="1345"/>
    <cellStyle name="Обычный 2 3 4 2 3 2" xfId="5369"/>
    <cellStyle name="Обычный 2 3 4 2 4" xfId="2325"/>
    <cellStyle name="Обычный 2 3 4 2 5" xfId="3331"/>
    <cellStyle name="Обычный 2 3 4 2 6" xfId="4363"/>
    <cellStyle name="Обычный 2 3 4 3" xfId="597"/>
    <cellStyle name="Обычный 2 3 4 3 2" xfId="1577"/>
    <cellStyle name="Обычный 2 3 4 3 2 2" xfId="5601"/>
    <cellStyle name="Обычный 2 3 4 3 3" xfId="2557"/>
    <cellStyle name="Обычный 2 3 4 3 4" xfId="3563"/>
    <cellStyle name="Обычный 2 3 4 3 5" xfId="4595"/>
    <cellStyle name="Обычный 2 3 4 4" xfId="1113"/>
    <cellStyle name="Обычный 2 3 4 4 2" xfId="5137"/>
    <cellStyle name="Обычный 2 3 4 5" xfId="2093"/>
    <cellStyle name="Обычный 2 3 4 6" xfId="3099"/>
    <cellStyle name="Обычный 2 3 4 7" xfId="4131"/>
    <cellStyle name="Обычный 2 3 5" xfId="159"/>
    <cellStyle name="Обычный 2 3 5 2" xfId="391"/>
    <cellStyle name="Обычный 2 3 5 2 2" xfId="855"/>
    <cellStyle name="Обычный 2 3 5 2 2 2" xfId="1835"/>
    <cellStyle name="Обычный 2 3 5 2 2 2 2" xfId="5859"/>
    <cellStyle name="Обычный 2 3 5 2 2 3" xfId="2815"/>
    <cellStyle name="Обычный 2 3 5 2 2 4" xfId="3821"/>
    <cellStyle name="Обычный 2 3 5 2 2 5" xfId="4853"/>
    <cellStyle name="Обычный 2 3 5 2 3" xfId="1371"/>
    <cellStyle name="Обычный 2 3 5 2 3 2" xfId="5395"/>
    <cellStyle name="Обычный 2 3 5 2 4" xfId="2351"/>
    <cellStyle name="Обычный 2 3 5 2 5" xfId="3357"/>
    <cellStyle name="Обычный 2 3 5 2 6" xfId="4389"/>
    <cellStyle name="Обычный 2 3 5 3" xfId="623"/>
    <cellStyle name="Обычный 2 3 5 3 2" xfId="1603"/>
    <cellStyle name="Обычный 2 3 5 3 2 2" xfId="5627"/>
    <cellStyle name="Обычный 2 3 5 3 3" xfId="2583"/>
    <cellStyle name="Обычный 2 3 5 3 4" xfId="3589"/>
    <cellStyle name="Обычный 2 3 5 3 5" xfId="4621"/>
    <cellStyle name="Обычный 2 3 5 4" xfId="1139"/>
    <cellStyle name="Обычный 2 3 5 4 2" xfId="5163"/>
    <cellStyle name="Обычный 2 3 5 5" xfId="2119"/>
    <cellStyle name="Обычный 2 3 5 6" xfId="3125"/>
    <cellStyle name="Обычный 2 3 5 7" xfId="4157"/>
    <cellStyle name="Обычный 2 3 6" xfId="185"/>
    <cellStyle name="Обычный 2 3 6 2" xfId="417"/>
    <cellStyle name="Обычный 2 3 6 2 2" xfId="881"/>
    <cellStyle name="Обычный 2 3 6 2 2 2" xfId="1861"/>
    <cellStyle name="Обычный 2 3 6 2 2 2 2" xfId="5885"/>
    <cellStyle name="Обычный 2 3 6 2 2 3" xfId="2841"/>
    <cellStyle name="Обычный 2 3 6 2 2 4" xfId="3847"/>
    <cellStyle name="Обычный 2 3 6 2 2 5" xfId="4879"/>
    <cellStyle name="Обычный 2 3 6 2 3" xfId="1397"/>
    <cellStyle name="Обычный 2 3 6 2 3 2" xfId="5421"/>
    <cellStyle name="Обычный 2 3 6 2 4" xfId="2377"/>
    <cellStyle name="Обычный 2 3 6 2 5" xfId="3383"/>
    <cellStyle name="Обычный 2 3 6 2 6" xfId="4415"/>
    <cellStyle name="Обычный 2 3 6 3" xfId="649"/>
    <cellStyle name="Обычный 2 3 6 3 2" xfId="1629"/>
    <cellStyle name="Обычный 2 3 6 3 2 2" xfId="5653"/>
    <cellStyle name="Обычный 2 3 6 3 3" xfId="2609"/>
    <cellStyle name="Обычный 2 3 6 3 4" xfId="3615"/>
    <cellStyle name="Обычный 2 3 6 3 5" xfId="4647"/>
    <cellStyle name="Обычный 2 3 6 4" xfId="1165"/>
    <cellStyle name="Обычный 2 3 6 4 2" xfId="5189"/>
    <cellStyle name="Обычный 2 3 6 5" xfId="2145"/>
    <cellStyle name="Обычный 2 3 6 6" xfId="3151"/>
    <cellStyle name="Обычный 2 3 6 7" xfId="4183"/>
    <cellStyle name="Обычный 2 3 7" xfId="211"/>
    <cellStyle name="Обычный 2 3 7 2" xfId="443"/>
    <cellStyle name="Обычный 2 3 7 2 2" xfId="907"/>
    <cellStyle name="Обычный 2 3 7 2 2 2" xfId="1887"/>
    <cellStyle name="Обычный 2 3 7 2 2 2 2" xfId="5911"/>
    <cellStyle name="Обычный 2 3 7 2 2 3" xfId="2867"/>
    <cellStyle name="Обычный 2 3 7 2 2 4" xfId="3873"/>
    <cellStyle name="Обычный 2 3 7 2 2 5" xfId="4905"/>
    <cellStyle name="Обычный 2 3 7 2 3" xfId="1423"/>
    <cellStyle name="Обычный 2 3 7 2 3 2" xfId="5447"/>
    <cellStyle name="Обычный 2 3 7 2 4" xfId="2403"/>
    <cellStyle name="Обычный 2 3 7 2 5" xfId="3409"/>
    <cellStyle name="Обычный 2 3 7 2 6" xfId="4441"/>
    <cellStyle name="Обычный 2 3 7 3" xfId="675"/>
    <cellStyle name="Обычный 2 3 7 3 2" xfId="1655"/>
    <cellStyle name="Обычный 2 3 7 3 2 2" xfId="5679"/>
    <cellStyle name="Обычный 2 3 7 3 3" xfId="2635"/>
    <cellStyle name="Обычный 2 3 7 3 4" xfId="3641"/>
    <cellStyle name="Обычный 2 3 7 3 5" xfId="4673"/>
    <cellStyle name="Обычный 2 3 7 4" xfId="1191"/>
    <cellStyle name="Обычный 2 3 7 4 2" xfId="5215"/>
    <cellStyle name="Обычный 2 3 7 5" xfId="2171"/>
    <cellStyle name="Обычный 2 3 7 6" xfId="3177"/>
    <cellStyle name="Обычный 2 3 7 7" xfId="4209"/>
    <cellStyle name="Обычный 2 3 8" xfId="237"/>
    <cellStyle name="Обычный 2 3 8 2" xfId="469"/>
    <cellStyle name="Обычный 2 3 8 2 2" xfId="933"/>
    <cellStyle name="Обычный 2 3 8 2 2 2" xfId="1913"/>
    <cellStyle name="Обычный 2 3 8 2 2 2 2" xfId="5937"/>
    <cellStyle name="Обычный 2 3 8 2 2 3" xfId="2893"/>
    <cellStyle name="Обычный 2 3 8 2 2 4" xfId="3899"/>
    <cellStyle name="Обычный 2 3 8 2 2 5" xfId="4931"/>
    <cellStyle name="Обычный 2 3 8 2 3" xfId="1449"/>
    <cellStyle name="Обычный 2 3 8 2 3 2" xfId="5473"/>
    <cellStyle name="Обычный 2 3 8 2 4" xfId="2429"/>
    <cellStyle name="Обычный 2 3 8 2 5" xfId="3435"/>
    <cellStyle name="Обычный 2 3 8 2 6" xfId="4467"/>
    <cellStyle name="Обычный 2 3 8 3" xfId="701"/>
    <cellStyle name="Обычный 2 3 8 3 2" xfId="1681"/>
    <cellStyle name="Обычный 2 3 8 3 2 2" xfId="5705"/>
    <cellStyle name="Обычный 2 3 8 3 3" xfId="2661"/>
    <cellStyle name="Обычный 2 3 8 3 4" xfId="3667"/>
    <cellStyle name="Обычный 2 3 8 3 5" xfId="4699"/>
    <cellStyle name="Обычный 2 3 8 4" xfId="1217"/>
    <cellStyle name="Обычный 2 3 8 4 2" xfId="5241"/>
    <cellStyle name="Обычный 2 3 8 5" xfId="2197"/>
    <cellStyle name="Обычный 2 3 8 6" xfId="3203"/>
    <cellStyle name="Обычный 2 3 8 7" xfId="4235"/>
    <cellStyle name="Обычный 2 3 9" xfId="263"/>
    <cellStyle name="Обычный 2 3 9 2" xfId="495"/>
    <cellStyle name="Обычный 2 3 9 2 2" xfId="959"/>
    <cellStyle name="Обычный 2 3 9 2 2 2" xfId="1939"/>
    <cellStyle name="Обычный 2 3 9 2 2 2 2" xfId="5963"/>
    <cellStyle name="Обычный 2 3 9 2 2 3" xfId="2919"/>
    <cellStyle name="Обычный 2 3 9 2 2 4" xfId="3925"/>
    <cellStyle name="Обычный 2 3 9 2 2 5" xfId="4957"/>
    <cellStyle name="Обычный 2 3 9 2 3" xfId="1475"/>
    <cellStyle name="Обычный 2 3 9 2 3 2" xfId="5499"/>
    <cellStyle name="Обычный 2 3 9 2 4" xfId="2455"/>
    <cellStyle name="Обычный 2 3 9 2 5" xfId="3461"/>
    <cellStyle name="Обычный 2 3 9 2 6" xfId="4493"/>
    <cellStyle name="Обычный 2 3 9 3" xfId="727"/>
    <cellStyle name="Обычный 2 3 9 3 2" xfId="1707"/>
    <cellStyle name="Обычный 2 3 9 3 2 2" xfId="5731"/>
    <cellStyle name="Обычный 2 3 9 3 3" xfId="2687"/>
    <cellStyle name="Обычный 2 3 9 3 4" xfId="3693"/>
    <cellStyle name="Обычный 2 3 9 3 5" xfId="4725"/>
    <cellStyle name="Обычный 2 3 9 4" xfId="1243"/>
    <cellStyle name="Обычный 2 3 9 4 2" xfId="5267"/>
    <cellStyle name="Обычный 2 3 9 5" xfId="2223"/>
    <cellStyle name="Обычный 2 3 9 6" xfId="3229"/>
    <cellStyle name="Обычный 2 3 9 7" xfId="4261"/>
    <cellStyle name="Обычный 2 30" xfId="6087"/>
    <cellStyle name="Обычный 2 4" xfId="54"/>
    <cellStyle name="Обычный 2 4 10" xfId="289"/>
    <cellStyle name="Обычный 2 4 10 2" xfId="753"/>
    <cellStyle name="Обычный 2 4 10 2 2" xfId="1733"/>
    <cellStyle name="Обычный 2 4 10 2 2 2" xfId="5757"/>
    <cellStyle name="Обычный 2 4 10 2 3" xfId="2713"/>
    <cellStyle name="Обычный 2 4 10 2 4" xfId="3719"/>
    <cellStyle name="Обычный 2 4 10 2 5" xfId="4751"/>
    <cellStyle name="Обычный 2 4 10 3" xfId="1269"/>
    <cellStyle name="Обычный 2 4 10 3 2" xfId="5293"/>
    <cellStyle name="Обычный 2 4 10 4" xfId="2249"/>
    <cellStyle name="Обычный 2 4 10 5" xfId="3255"/>
    <cellStyle name="Обычный 2 4 10 6" xfId="4287"/>
    <cellStyle name="Обычный 2 4 11" xfId="521"/>
    <cellStyle name="Обычный 2 4 11 2" xfId="1501"/>
    <cellStyle name="Обычный 2 4 11 2 2" xfId="5525"/>
    <cellStyle name="Обычный 2 4 11 3" xfId="2481"/>
    <cellStyle name="Обычный 2 4 11 4" xfId="3487"/>
    <cellStyle name="Обычный 2 4 11 5" xfId="4519"/>
    <cellStyle name="Обычный 2 4 12" xfId="987"/>
    <cellStyle name="Обычный 2 4 12 2" xfId="1967"/>
    <cellStyle name="Обычный 2 4 12 2 2" xfId="5991"/>
    <cellStyle name="Обычный 2 4 12 3" xfId="2947"/>
    <cellStyle name="Обычный 2 4 12 4" xfId="3953"/>
    <cellStyle name="Обычный 2 4 12 5" xfId="4985"/>
    <cellStyle name="Обычный 2 4 13" xfId="1013"/>
    <cellStyle name="Обычный 2 4 13 2" xfId="1993"/>
    <cellStyle name="Обычный 2 4 13 2 2" xfId="6017"/>
    <cellStyle name="Обычный 2 4 13 3" xfId="2973"/>
    <cellStyle name="Обычный 2 4 13 4" xfId="3979"/>
    <cellStyle name="Обычный 2 4 13 5" xfId="5011"/>
    <cellStyle name="Обычный 2 4 14" xfId="1037"/>
    <cellStyle name="Обычный 2 4 14 2" xfId="3023"/>
    <cellStyle name="Обычный 2 4 14 3" xfId="5061"/>
    <cellStyle name="Обычный 2 4 15" xfId="2017"/>
    <cellStyle name="Обычный 2 4 15 2" xfId="4005"/>
    <cellStyle name="Обычный 2 4 15 3" xfId="6043"/>
    <cellStyle name="Обычный 2 4 16" xfId="2999"/>
    <cellStyle name="Обычный 2 4 16 2" xfId="5037"/>
    <cellStyle name="Обычный 2 4 17" xfId="4055"/>
    <cellStyle name="Обычный 2 4 18" xfId="6095"/>
    <cellStyle name="Обычный 2 4 2" xfId="83"/>
    <cellStyle name="Обычный 2 4 2 2" xfId="315"/>
    <cellStyle name="Обычный 2 4 2 2 2" xfId="779"/>
    <cellStyle name="Обычный 2 4 2 2 2 2" xfId="1759"/>
    <cellStyle name="Обычный 2 4 2 2 2 2 2" xfId="5783"/>
    <cellStyle name="Обычный 2 4 2 2 2 3" xfId="2739"/>
    <cellStyle name="Обычный 2 4 2 2 2 4" xfId="3745"/>
    <cellStyle name="Обычный 2 4 2 2 2 5" xfId="4777"/>
    <cellStyle name="Обычный 2 4 2 2 3" xfId="1295"/>
    <cellStyle name="Обычный 2 4 2 2 3 2" xfId="5319"/>
    <cellStyle name="Обычный 2 4 2 2 4" xfId="2275"/>
    <cellStyle name="Обычный 2 4 2 2 5" xfId="3281"/>
    <cellStyle name="Обычный 2 4 2 2 6" xfId="4313"/>
    <cellStyle name="Обычный 2 4 2 3" xfId="547"/>
    <cellStyle name="Обычный 2 4 2 3 2" xfId="1527"/>
    <cellStyle name="Обычный 2 4 2 3 2 2" xfId="5551"/>
    <cellStyle name="Обычный 2 4 2 3 3" xfId="2507"/>
    <cellStyle name="Обычный 2 4 2 3 4" xfId="3513"/>
    <cellStyle name="Обычный 2 4 2 3 5" xfId="4545"/>
    <cellStyle name="Обычный 2 4 2 4" xfId="1063"/>
    <cellStyle name="Обычный 2 4 2 4 2" xfId="4031"/>
    <cellStyle name="Обычный 2 4 2 4 3" xfId="6069"/>
    <cellStyle name="Обычный 2 4 2 5" xfId="2043"/>
    <cellStyle name="Обычный 2 4 2 5 2" xfId="5087"/>
    <cellStyle name="Обычный 2 4 2 6" xfId="3049"/>
    <cellStyle name="Обычный 2 4 2 7" xfId="4081"/>
    <cellStyle name="Обычный 2 4 2 8" xfId="6121"/>
    <cellStyle name="Обычный 2 4 3" xfId="109"/>
    <cellStyle name="Обычный 2 4 3 2" xfId="341"/>
    <cellStyle name="Обычный 2 4 3 2 2" xfId="805"/>
    <cellStyle name="Обычный 2 4 3 2 2 2" xfId="1785"/>
    <cellStyle name="Обычный 2 4 3 2 2 2 2" xfId="5809"/>
    <cellStyle name="Обычный 2 4 3 2 2 3" xfId="2765"/>
    <cellStyle name="Обычный 2 4 3 2 2 4" xfId="3771"/>
    <cellStyle name="Обычный 2 4 3 2 2 5" xfId="4803"/>
    <cellStyle name="Обычный 2 4 3 2 3" xfId="1321"/>
    <cellStyle name="Обычный 2 4 3 2 3 2" xfId="5345"/>
    <cellStyle name="Обычный 2 4 3 2 4" xfId="2301"/>
    <cellStyle name="Обычный 2 4 3 2 5" xfId="3307"/>
    <cellStyle name="Обычный 2 4 3 2 6" xfId="4339"/>
    <cellStyle name="Обычный 2 4 3 3" xfId="573"/>
    <cellStyle name="Обычный 2 4 3 3 2" xfId="1553"/>
    <cellStyle name="Обычный 2 4 3 3 2 2" xfId="5577"/>
    <cellStyle name="Обычный 2 4 3 3 3" xfId="2533"/>
    <cellStyle name="Обычный 2 4 3 3 4" xfId="3539"/>
    <cellStyle name="Обычный 2 4 3 3 5" xfId="4571"/>
    <cellStyle name="Обычный 2 4 3 4" xfId="1089"/>
    <cellStyle name="Обычный 2 4 3 4 2" xfId="5113"/>
    <cellStyle name="Обычный 2 4 3 5" xfId="2069"/>
    <cellStyle name="Обычный 2 4 3 6" xfId="3075"/>
    <cellStyle name="Обычный 2 4 3 7" xfId="4107"/>
    <cellStyle name="Обычный 2 4 4" xfId="135"/>
    <cellStyle name="Обычный 2 4 4 2" xfId="367"/>
    <cellStyle name="Обычный 2 4 4 2 2" xfId="831"/>
    <cellStyle name="Обычный 2 4 4 2 2 2" xfId="1811"/>
    <cellStyle name="Обычный 2 4 4 2 2 2 2" xfId="5835"/>
    <cellStyle name="Обычный 2 4 4 2 2 3" xfId="2791"/>
    <cellStyle name="Обычный 2 4 4 2 2 4" xfId="3797"/>
    <cellStyle name="Обычный 2 4 4 2 2 5" xfId="4829"/>
    <cellStyle name="Обычный 2 4 4 2 3" xfId="1347"/>
    <cellStyle name="Обычный 2 4 4 2 3 2" xfId="5371"/>
    <cellStyle name="Обычный 2 4 4 2 4" xfId="2327"/>
    <cellStyle name="Обычный 2 4 4 2 5" xfId="3333"/>
    <cellStyle name="Обычный 2 4 4 2 6" xfId="4365"/>
    <cellStyle name="Обычный 2 4 4 3" xfId="599"/>
    <cellStyle name="Обычный 2 4 4 3 2" xfId="1579"/>
    <cellStyle name="Обычный 2 4 4 3 2 2" xfId="5603"/>
    <cellStyle name="Обычный 2 4 4 3 3" xfId="2559"/>
    <cellStyle name="Обычный 2 4 4 3 4" xfId="3565"/>
    <cellStyle name="Обычный 2 4 4 3 5" xfId="4597"/>
    <cellStyle name="Обычный 2 4 4 4" xfId="1115"/>
    <cellStyle name="Обычный 2 4 4 4 2" xfId="5139"/>
    <cellStyle name="Обычный 2 4 4 5" xfId="2095"/>
    <cellStyle name="Обычный 2 4 4 6" xfId="3101"/>
    <cellStyle name="Обычный 2 4 4 7" xfId="4133"/>
    <cellStyle name="Обычный 2 4 5" xfId="161"/>
    <cellStyle name="Обычный 2 4 5 2" xfId="393"/>
    <cellStyle name="Обычный 2 4 5 2 2" xfId="857"/>
    <cellStyle name="Обычный 2 4 5 2 2 2" xfId="1837"/>
    <cellStyle name="Обычный 2 4 5 2 2 2 2" xfId="5861"/>
    <cellStyle name="Обычный 2 4 5 2 2 3" xfId="2817"/>
    <cellStyle name="Обычный 2 4 5 2 2 4" xfId="3823"/>
    <cellStyle name="Обычный 2 4 5 2 2 5" xfId="4855"/>
    <cellStyle name="Обычный 2 4 5 2 3" xfId="1373"/>
    <cellStyle name="Обычный 2 4 5 2 3 2" xfId="5397"/>
    <cellStyle name="Обычный 2 4 5 2 4" xfId="2353"/>
    <cellStyle name="Обычный 2 4 5 2 5" xfId="3359"/>
    <cellStyle name="Обычный 2 4 5 2 6" xfId="4391"/>
    <cellStyle name="Обычный 2 4 5 3" xfId="625"/>
    <cellStyle name="Обычный 2 4 5 3 2" xfId="1605"/>
    <cellStyle name="Обычный 2 4 5 3 2 2" xfId="5629"/>
    <cellStyle name="Обычный 2 4 5 3 3" xfId="2585"/>
    <cellStyle name="Обычный 2 4 5 3 4" xfId="3591"/>
    <cellStyle name="Обычный 2 4 5 3 5" xfId="4623"/>
    <cellStyle name="Обычный 2 4 5 4" xfId="1141"/>
    <cellStyle name="Обычный 2 4 5 4 2" xfId="5165"/>
    <cellStyle name="Обычный 2 4 5 5" xfId="2121"/>
    <cellStyle name="Обычный 2 4 5 6" xfId="3127"/>
    <cellStyle name="Обычный 2 4 5 7" xfId="4159"/>
    <cellStyle name="Обычный 2 4 6" xfId="187"/>
    <cellStyle name="Обычный 2 4 6 2" xfId="419"/>
    <cellStyle name="Обычный 2 4 6 2 2" xfId="883"/>
    <cellStyle name="Обычный 2 4 6 2 2 2" xfId="1863"/>
    <cellStyle name="Обычный 2 4 6 2 2 2 2" xfId="5887"/>
    <cellStyle name="Обычный 2 4 6 2 2 3" xfId="2843"/>
    <cellStyle name="Обычный 2 4 6 2 2 4" xfId="3849"/>
    <cellStyle name="Обычный 2 4 6 2 2 5" xfId="4881"/>
    <cellStyle name="Обычный 2 4 6 2 3" xfId="1399"/>
    <cellStyle name="Обычный 2 4 6 2 3 2" xfId="5423"/>
    <cellStyle name="Обычный 2 4 6 2 4" xfId="2379"/>
    <cellStyle name="Обычный 2 4 6 2 5" xfId="3385"/>
    <cellStyle name="Обычный 2 4 6 2 6" xfId="4417"/>
    <cellStyle name="Обычный 2 4 6 3" xfId="651"/>
    <cellStyle name="Обычный 2 4 6 3 2" xfId="1631"/>
    <cellStyle name="Обычный 2 4 6 3 2 2" xfId="5655"/>
    <cellStyle name="Обычный 2 4 6 3 3" xfId="2611"/>
    <cellStyle name="Обычный 2 4 6 3 4" xfId="3617"/>
    <cellStyle name="Обычный 2 4 6 3 5" xfId="4649"/>
    <cellStyle name="Обычный 2 4 6 4" xfId="1167"/>
    <cellStyle name="Обычный 2 4 6 4 2" xfId="5191"/>
    <cellStyle name="Обычный 2 4 6 5" xfId="2147"/>
    <cellStyle name="Обычный 2 4 6 6" xfId="3153"/>
    <cellStyle name="Обычный 2 4 6 7" xfId="4185"/>
    <cellStyle name="Обычный 2 4 7" xfId="213"/>
    <cellStyle name="Обычный 2 4 7 2" xfId="445"/>
    <cellStyle name="Обычный 2 4 7 2 2" xfId="909"/>
    <cellStyle name="Обычный 2 4 7 2 2 2" xfId="1889"/>
    <cellStyle name="Обычный 2 4 7 2 2 2 2" xfId="5913"/>
    <cellStyle name="Обычный 2 4 7 2 2 3" xfId="2869"/>
    <cellStyle name="Обычный 2 4 7 2 2 4" xfId="3875"/>
    <cellStyle name="Обычный 2 4 7 2 2 5" xfId="4907"/>
    <cellStyle name="Обычный 2 4 7 2 3" xfId="1425"/>
    <cellStyle name="Обычный 2 4 7 2 3 2" xfId="5449"/>
    <cellStyle name="Обычный 2 4 7 2 4" xfId="2405"/>
    <cellStyle name="Обычный 2 4 7 2 5" xfId="3411"/>
    <cellStyle name="Обычный 2 4 7 2 6" xfId="4443"/>
    <cellStyle name="Обычный 2 4 7 3" xfId="677"/>
    <cellStyle name="Обычный 2 4 7 3 2" xfId="1657"/>
    <cellStyle name="Обычный 2 4 7 3 2 2" xfId="5681"/>
    <cellStyle name="Обычный 2 4 7 3 3" xfId="2637"/>
    <cellStyle name="Обычный 2 4 7 3 4" xfId="3643"/>
    <cellStyle name="Обычный 2 4 7 3 5" xfId="4675"/>
    <cellStyle name="Обычный 2 4 7 4" xfId="1193"/>
    <cellStyle name="Обычный 2 4 7 4 2" xfId="5217"/>
    <cellStyle name="Обычный 2 4 7 5" xfId="2173"/>
    <cellStyle name="Обычный 2 4 7 6" xfId="3179"/>
    <cellStyle name="Обычный 2 4 7 7" xfId="4211"/>
    <cellStyle name="Обычный 2 4 8" xfId="239"/>
    <cellStyle name="Обычный 2 4 8 2" xfId="471"/>
    <cellStyle name="Обычный 2 4 8 2 2" xfId="935"/>
    <cellStyle name="Обычный 2 4 8 2 2 2" xfId="1915"/>
    <cellStyle name="Обычный 2 4 8 2 2 2 2" xfId="5939"/>
    <cellStyle name="Обычный 2 4 8 2 2 3" xfId="2895"/>
    <cellStyle name="Обычный 2 4 8 2 2 4" xfId="3901"/>
    <cellStyle name="Обычный 2 4 8 2 2 5" xfId="4933"/>
    <cellStyle name="Обычный 2 4 8 2 3" xfId="1451"/>
    <cellStyle name="Обычный 2 4 8 2 3 2" xfId="5475"/>
    <cellStyle name="Обычный 2 4 8 2 4" xfId="2431"/>
    <cellStyle name="Обычный 2 4 8 2 5" xfId="3437"/>
    <cellStyle name="Обычный 2 4 8 2 6" xfId="4469"/>
    <cellStyle name="Обычный 2 4 8 3" xfId="703"/>
    <cellStyle name="Обычный 2 4 8 3 2" xfId="1683"/>
    <cellStyle name="Обычный 2 4 8 3 2 2" xfId="5707"/>
    <cellStyle name="Обычный 2 4 8 3 3" xfId="2663"/>
    <cellStyle name="Обычный 2 4 8 3 4" xfId="3669"/>
    <cellStyle name="Обычный 2 4 8 3 5" xfId="4701"/>
    <cellStyle name="Обычный 2 4 8 4" xfId="1219"/>
    <cellStyle name="Обычный 2 4 8 4 2" xfId="5243"/>
    <cellStyle name="Обычный 2 4 8 5" xfId="2199"/>
    <cellStyle name="Обычный 2 4 8 6" xfId="3205"/>
    <cellStyle name="Обычный 2 4 8 7" xfId="4237"/>
    <cellStyle name="Обычный 2 4 9" xfId="265"/>
    <cellStyle name="Обычный 2 4 9 2" xfId="497"/>
    <cellStyle name="Обычный 2 4 9 2 2" xfId="961"/>
    <cellStyle name="Обычный 2 4 9 2 2 2" xfId="1941"/>
    <cellStyle name="Обычный 2 4 9 2 2 2 2" xfId="5965"/>
    <cellStyle name="Обычный 2 4 9 2 2 3" xfId="2921"/>
    <cellStyle name="Обычный 2 4 9 2 2 4" xfId="3927"/>
    <cellStyle name="Обычный 2 4 9 2 2 5" xfId="4959"/>
    <cellStyle name="Обычный 2 4 9 2 3" xfId="1477"/>
    <cellStyle name="Обычный 2 4 9 2 3 2" xfId="5501"/>
    <cellStyle name="Обычный 2 4 9 2 4" xfId="2457"/>
    <cellStyle name="Обычный 2 4 9 2 5" xfId="3463"/>
    <cellStyle name="Обычный 2 4 9 2 6" xfId="4495"/>
    <cellStyle name="Обычный 2 4 9 3" xfId="729"/>
    <cellStyle name="Обычный 2 4 9 3 2" xfId="1709"/>
    <cellStyle name="Обычный 2 4 9 3 2 2" xfId="5733"/>
    <cellStyle name="Обычный 2 4 9 3 3" xfId="2689"/>
    <cellStyle name="Обычный 2 4 9 3 4" xfId="3695"/>
    <cellStyle name="Обычный 2 4 9 3 5" xfId="4727"/>
    <cellStyle name="Обычный 2 4 9 4" xfId="1245"/>
    <cellStyle name="Обычный 2 4 9 4 2" xfId="5269"/>
    <cellStyle name="Обычный 2 4 9 5" xfId="2225"/>
    <cellStyle name="Обычный 2 4 9 6" xfId="3231"/>
    <cellStyle name="Обычный 2 4 9 7" xfId="4263"/>
    <cellStyle name="Обычный 2 5" xfId="56"/>
    <cellStyle name="Обычный 2 5 10" xfId="291"/>
    <cellStyle name="Обычный 2 5 10 2" xfId="755"/>
    <cellStyle name="Обычный 2 5 10 2 2" xfId="1735"/>
    <cellStyle name="Обычный 2 5 10 2 2 2" xfId="5759"/>
    <cellStyle name="Обычный 2 5 10 2 3" xfId="2715"/>
    <cellStyle name="Обычный 2 5 10 2 4" xfId="3721"/>
    <cellStyle name="Обычный 2 5 10 2 5" xfId="4753"/>
    <cellStyle name="Обычный 2 5 10 3" xfId="1271"/>
    <cellStyle name="Обычный 2 5 10 3 2" xfId="5295"/>
    <cellStyle name="Обычный 2 5 10 4" xfId="2251"/>
    <cellStyle name="Обычный 2 5 10 5" xfId="3257"/>
    <cellStyle name="Обычный 2 5 10 6" xfId="4289"/>
    <cellStyle name="Обычный 2 5 11" xfId="523"/>
    <cellStyle name="Обычный 2 5 11 2" xfId="1503"/>
    <cellStyle name="Обычный 2 5 11 2 2" xfId="5527"/>
    <cellStyle name="Обычный 2 5 11 3" xfId="2483"/>
    <cellStyle name="Обычный 2 5 11 4" xfId="3489"/>
    <cellStyle name="Обычный 2 5 11 5" xfId="4521"/>
    <cellStyle name="Обычный 2 5 12" xfId="989"/>
    <cellStyle name="Обычный 2 5 12 2" xfId="1969"/>
    <cellStyle name="Обычный 2 5 12 2 2" xfId="5993"/>
    <cellStyle name="Обычный 2 5 12 3" xfId="2949"/>
    <cellStyle name="Обычный 2 5 12 4" xfId="3955"/>
    <cellStyle name="Обычный 2 5 12 5" xfId="4987"/>
    <cellStyle name="Обычный 2 5 13" xfId="1015"/>
    <cellStyle name="Обычный 2 5 13 2" xfId="1995"/>
    <cellStyle name="Обычный 2 5 13 2 2" xfId="6019"/>
    <cellStyle name="Обычный 2 5 13 3" xfId="2975"/>
    <cellStyle name="Обычный 2 5 13 4" xfId="3981"/>
    <cellStyle name="Обычный 2 5 13 5" xfId="5013"/>
    <cellStyle name="Обычный 2 5 14" xfId="1039"/>
    <cellStyle name="Обычный 2 5 14 2" xfId="3025"/>
    <cellStyle name="Обычный 2 5 14 3" xfId="5063"/>
    <cellStyle name="Обычный 2 5 15" xfId="2019"/>
    <cellStyle name="Обычный 2 5 15 2" xfId="4007"/>
    <cellStyle name="Обычный 2 5 15 3" xfId="6045"/>
    <cellStyle name="Обычный 2 5 16" xfId="3001"/>
    <cellStyle name="Обычный 2 5 16 2" xfId="5039"/>
    <cellStyle name="Обычный 2 5 17" xfId="4057"/>
    <cellStyle name="Обычный 2 5 18" xfId="6097"/>
    <cellStyle name="Обычный 2 5 2" xfId="85"/>
    <cellStyle name="Обычный 2 5 2 2" xfId="317"/>
    <cellStyle name="Обычный 2 5 2 2 2" xfId="781"/>
    <cellStyle name="Обычный 2 5 2 2 2 2" xfId="1761"/>
    <cellStyle name="Обычный 2 5 2 2 2 2 2" xfId="5785"/>
    <cellStyle name="Обычный 2 5 2 2 2 3" xfId="2741"/>
    <cellStyle name="Обычный 2 5 2 2 2 4" xfId="3747"/>
    <cellStyle name="Обычный 2 5 2 2 2 5" xfId="4779"/>
    <cellStyle name="Обычный 2 5 2 2 3" xfId="1297"/>
    <cellStyle name="Обычный 2 5 2 2 3 2" xfId="5321"/>
    <cellStyle name="Обычный 2 5 2 2 4" xfId="2277"/>
    <cellStyle name="Обычный 2 5 2 2 5" xfId="3283"/>
    <cellStyle name="Обычный 2 5 2 2 6" xfId="4315"/>
    <cellStyle name="Обычный 2 5 2 3" xfId="549"/>
    <cellStyle name="Обычный 2 5 2 3 2" xfId="1529"/>
    <cellStyle name="Обычный 2 5 2 3 2 2" xfId="5553"/>
    <cellStyle name="Обычный 2 5 2 3 3" xfId="2509"/>
    <cellStyle name="Обычный 2 5 2 3 4" xfId="3515"/>
    <cellStyle name="Обычный 2 5 2 3 5" xfId="4547"/>
    <cellStyle name="Обычный 2 5 2 4" xfId="1065"/>
    <cellStyle name="Обычный 2 5 2 4 2" xfId="4033"/>
    <cellStyle name="Обычный 2 5 2 4 3" xfId="6071"/>
    <cellStyle name="Обычный 2 5 2 5" xfId="2045"/>
    <cellStyle name="Обычный 2 5 2 5 2" xfId="5089"/>
    <cellStyle name="Обычный 2 5 2 6" xfId="3051"/>
    <cellStyle name="Обычный 2 5 2 7" xfId="4083"/>
    <cellStyle name="Обычный 2 5 2 8" xfId="6123"/>
    <cellStyle name="Обычный 2 5 3" xfId="111"/>
    <cellStyle name="Обычный 2 5 3 2" xfId="343"/>
    <cellStyle name="Обычный 2 5 3 2 2" xfId="807"/>
    <cellStyle name="Обычный 2 5 3 2 2 2" xfId="1787"/>
    <cellStyle name="Обычный 2 5 3 2 2 2 2" xfId="5811"/>
    <cellStyle name="Обычный 2 5 3 2 2 3" xfId="2767"/>
    <cellStyle name="Обычный 2 5 3 2 2 4" xfId="3773"/>
    <cellStyle name="Обычный 2 5 3 2 2 5" xfId="4805"/>
    <cellStyle name="Обычный 2 5 3 2 3" xfId="1323"/>
    <cellStyle name="Обычный 2 5 3 2 3 2" xfId="5347"/>
    <cellStyle name="Обычный 2 5 3 2 4" xfId="2303"/>
    <cellStyle name="Обычный 2 5 3 2 5" xfId="3309"/>
    <cellStyle name="Обычный 2 5 3 2 6" xfId="4341"/>
    <cellStyle name="Обычный 2 5 3 3" xfId="575"/>
    <cellStyle name="Обычный 2 5 3 3 2" xfId="1555"/>
    <cellStyle name="Обычный 2 5 3 3 2 2" xfId="5579"/>
    <cellStyle name="Обычный 2 5 3 3 3" xfId="2535"/>
    <cellStyle name="Обычный 2 5 3 3 4" xfId="3541"/>
    <cellStyle name="Обычный 2 5 3 3 5" xfId="4573"/>
    <cellStyle name="Обычный 2 5 3 4" xfId="1091"/>
    <cellStyle name="Обычный 2 5 3 4 2" xfId="5115"/>
    <cellStyle name="Обычный 2 5 3 5" xfId="2071"/>
    <cellStyle name="Обычный 2 5 3 6" xfId="3077"/>
    <cellStyle name="Обычный 2 5 3 7" xfId="4109"/>
    <cellStyle name="Обычный 2 5 4" xfId="137"/>
    <cellStyle name="Обычный 2 5 4 2" xfId="369"/>
    <cellStyle name="Обычный 2 5 4 2 2" xfId="833"/>
    <cellStyle name="Обычный 2 5 4 2 2 2" xfId="1813"/>
    <cellStyle name="Обычный 2 5 4 2 2 2 2" xfId="5837"/>
    <cellStyle name="Обычный 2 5 4 2 2 3" xfId="2793"/>
    <cellStyle name="Обычный 2 5 4 2 2 4" xfId="3799"/>
    <cellStyle name="Обычный 2 5 4 2 2 5" xfId="4831"/>
    <cellStyle name="Обычный 2 5 4 2 3" xfId="1349"/>
    <cellStyle name="Обычный 2 5 4 2 3 2" xfId="5373"/>
    <cellStyle name="Обычный 2 5 4 2 4" xfId="2329"/>
    <cellStyle name="Обычный 2 5 4 2 5" xfId="3335"/>
    <cellStyle name="Обычный 2 5 4 2 6" xfId="4367"/>
    <cellStyle name="Обычный 2 5 4 3" xfId="601"/>
    <cellStyle name="Обычный 2 5 4 3 2" xfId="1581"/>
    <cellStyle name="Обычный 2 5 4 3 2 2" xfId="5605"/>
    <cellStyle name="Обычный 2 5 4 3 3" xfId="2561"/>
    <cellStyle name="Обычный 2 5 4 3 4" xfId="3567"/>
    <cellStyle name="Обычный 2 5 4 3 5" xfId="4599"/>
    <cellStyle name="Обычный 2 5 4 4" xfId="1117"/>
    <cellStyle name="Обычный 2 5 4 4 2" xfId="5141"/>
    <cellStyle name="Обычный 2 5 4 5" xfId="2097"/>
    <cellStyle name="Обычный 2 5 4 6" xfId="3103"/>
    <cellStyle name="Обычный 2 5 4 7" xfId="4135"/>
    <cellStyle name="Обычный 2 5 5" xfId="163"/>
    <cellStyle name="Обычный 2 5 5 2" xfId="395"/>
    <cellStyle name="Обычный 2 5 5 2 2" xfId="859"/>
    <cellStyle name="Обычный 2 5 5 2 2 2" xfId="1839"/>
    <cellStyle name="Обычный 2 5 5 2 2 2 2" xfId="5863"/>
    <cellStyle name="Обычный 2 5 5 2 2 3" xfId="2819"/>
    <cellStyle name="Обычный 2 5 5 2 2 4" xfId="3825"/>
    <cellStyle name="Обычный 2 5 5 2 2 5" xfId="4857"/>
    <cellStyle name="Обычный 2 5 5 2 3" xfId="1375"/>
    <cellStyle name="Обычный 2 5 5 2 3 2" xfId="5399"/>
    <cellStyle name="Обычный 2 5 5 2 4" xfId="2355"/>
    <cellStyle name="Обычный 2 5 5 2 5" xfId="3361"/>
    <cellStyle name="Обычный 2 5 5 2 6" xfId="4393"/>
    <cellStyle name="Обычный 2 5 5 3" xfId="627"/>
    <cellStyle name="Обычный 2 5 5 3 2" xfId="1607"/>
    <cellStyle name="Обычный 2 5 5 3 2 2" xfId="5631"/>
    <cellStyle name="Обычный 2 5 5 3 3" xfId="2587"/>
    <cellStyle name="Обычный 2 5 5 3 4" xfId="3593"/>
    <cellStyle name="Обычный 2 5 5 3 5" xfId="4625"/>
    <cellStyle name="Обычный 2 5 5 4" xfId="1143"/>
    <cellStyle name="Обычный 2 5 5 4 2" xfId="5167"/>
    <cellStyle name="Обычный 2 5 5 5" xfId="2123"/>
    <cellStyle name="Обычный 2 5 5 6" xfId="3129"/>
    <cellStyle name="Обычный 2 5 5 7" xfId="4161"/>
    <cellStyle name="Обычный 2 5 6" xfId="189"/>
    <cellStyle name="Обычный 2 5 6 2" xfId="421"/>
    <cellStyle name="Обычный 2 5 6 2 2" xfId="885"/>
    <cellStyle name="Обычный 2 5 6 2 2 2" xfId="1865"/>
    <cellStyle name="Обычный 2 5 6 2 2 2 2" xfId="5889"/>
    <cellStyle name="Обычный 2 5 6 2 2 3" xfId="2845"/>
    <cellStyle name="Обычный 2 5 6 2 2 4" xfId="3851"/>
    <cellStyle name="Обычный 2 5 6 2 2 5" xfId="4883"/>
    <cellStyle name="Обычный 2 5 6 2 3" xfId="1401"/>
    <cellStyle name="Обычный 2 5 6 2 3 2" xfId="5425"/>
    <cellStyle name="Обычный 2 5 6 2 4" xfId="2381"/>
    <cellStyle name="Обычный 2 5 6 2 5" xfId="3387"/>
    <cellStyle name="Обычный 2 5 6 2 6" xfId="4419"/>
    <cellStyle name="Обычный 2 5 6 3" xfId="653"/>
    <cellStyle name="Обычный 2 5 6 3 2" xfId="1633"/>
    <cellStyle name="Обычный 2 5 6 3 2 2" xfId="5657"/>
    <cellStyle name="Обычный 2 5 6 3 3" xfId="2613"/>
    <cellStyle name="Обычный 2 5 6 3 4" xfId="3619"/>
    <cellStyle name="Обычный 2 5 6 3 5" xfId="4651"/>
    <cellStyle name="Обычный 2 5 6 4" xfId="1169"/>
    <cellStyle name="Обычный 2 5 6 4 2" xfId="5193"/>
    <cellStyle name="Обычный 2 5 6 5" xfId="2149"/>
    <cellStyle name="Обычный 2 5 6 6" xfId="3155"/>
    <cellStyle name="Обычный 2 5 6 7" xfId="4187"/>
    <cellStyle name="Обычный 2 5 7" xfId="215"/>
    <cellStyle name="Обычный 2 5 7 2" xfId="447"/>
    <cellStyle name="Обычный 2 5 7 2 2" xfId="911"/>
    <cellStyle name="Обычный 2 5 7 2 2 2" xfId="1891"/>
    <cellStyle name="Обычный 2 5 7 2 2 2 2" xfId="5915"/>
    <cellStyle name="Обычный 2 5 7 2 2 3" xfId="2871"/>
    <cellStyle name="Обычный 2 5 7 2 2 4" xfId="3877"/>
    <cellStyle name="Обычный 2 5 7 2 2 5" xfId="4909"/>
    <cellStyle name="Обычный 2 5 7 2 3" xfId="1427"/>
    <cellStyle name="Обычный 2 5 7 2 3 2" xfId="5451"/>
    <cellStyle name="Обычный 2 5 7 2 4" xfId="2407"/>
    <cellStyle name="Обычный 2 5 7 2 5" xfId="3413"/>
    <cellStyle name="Обычный 2 5 7 2 6" xfId="4445"/>
    <cellStyle name="Обычный 2 5 7 3" xfId="679"/>
    <cellStyle name="Обычный 2 5 7 3 2" xfId="1659"/>
    <cellStyle name="Обычный 2 5 7 3 2 2" xfId="5683"/>
    <cellStyle name="Обычный 2 5 7 3 3" xfId="2639"/>
    <cellStyle name="Обычный 2 5 7 3 4" xfId="3645"/>
    <cellStyle name="Обычный 2 5 7 3 5" xfId="4677"/>
    <cellStyle name="Обычный 2 5 7 4" xfId="1195"/>
    <cellStyle name="Обычный 2 5 7 4 2" xfId="5219"/>
    <cellStyle name="Обычный 2 5 7 5" xfId="2175"/>
    <cellStyle name="Обычный 2 5 7 6" xfId="3181"/>
    <cellStyle name="Обычный 2 5 7 7" xfId="4213"/>
    <cellStyle name="Обычный 2 5 8" xfId="241"/>
    <cellStyle name="Обычный 2 5 8 2" xfId="473"/>
    <cellStyle name="Обычный 2 5 8 2 2" xfId="937"/>
    <cellStyle name="Обычный 2 5 8 2 2 2" xfId="1917"/>
    <cellStyle name="Обычный 2 5 8 2 2 2 2" xfId="5941"/>
    <cellStyle name="Обычный 2 5 8 2 2 3" xfId="2897"/>
    <cellStyle name="Обычный 2 5 8 2 2 4" xfId="3903"/>
    <cellStyle name="Обычный 2 5 8 2 2 5" xfId="4935"/>
    <cellStyle name="Обычный 2 5 8 2 3" xfId="1453"/>
    <cellStyle name="Обычный 2 5 8 2 3 2" xfId="5477"/>
    <cellStyle name="Обычный 2 5 8 2 4" xfId="2433"/>
    <cellStyle name="Обычный 2 5 8 2 5" xfId="3439"/>
    <cellStyle name="Обычный 2 5 8 2 6" xfId="4471"/>
    <cellStyle name="Обычный 2 5 8 3" xfId="705"/>
    <cellStyle name="Обычный 2 5 8 3 2" xfId="1685"/>
    <cellStyle name="Обычный 2 5 8 3 2 2" xfId="5709"/>
    <cellStyle name="Обычный 2 5 8 3 3" xfId="2665"/>
    <cellStyle name="Обычный 2 5 8 3 4" xfId="3671"/>
    <cellStyle name="Обычный 2 5 8 3 5" xfId="4703"/>
    <cellStyle name="Обычный 2 5 8 4" xfId="1221"/>
    <cellStyle name="Обычный 2 5 8 4 2" xfId="5245"/>
    <cellStyle name="Обычный 2 5 8 5" xfId="2201"/>
    <cellStyle name="Обычный 2 5 8 6" xfId="3207"/>
    <cellStyle name="Обычный 2 5 8 7" xfId="4239"/>
    <cellStyle name="Обычный 2 5 9" xfId="267"/>
    <cellStyle name="Обычный 2 5 9 2" xfId="499"/>
    <cellStyle name="Обычный 2 5 9 2 2" xfId="963"/>
    <cellStyle name="Обычный 2 5 9 2 2 2" xfId="1943"/>
    <cellStyle name="Обычный 2 5 9 2 2 2 2" xfId="5967"/>
    <cellStyle name="Обычный 2 5 9 2 2 3" xfId="2923"/>
    <cellStyle name="Обычный 2 5 9 2 2 4" xfId="3929"/>
    <cellStyle name="Обычный 2 5 9 2 2 5" xfId="4961"/>
    <cellStyle name="Обычный 2 5 9 2 3" xfId="1479"/>
    <cellStyle name="Обычный 2 5 9 2 3 2" xfId="5503"/>
    <cellStyle name="Обычный 2 5 9 2 4" xfId="2459"/>
    <cellStyle name="Обычный 2 5 9 2 5" xfId="3465"/>
    <cellStyle name="Обычный 2 5 9 2 6" xfId="4497"/>
    <cellStyle name="Обычный 2 5 9 3" xfId="731"/>
    <cellStyle name="Обычный 2 5 9 3 2" xfId="1711"/>
    <cellStyle name="Обычный 2 5 9 3 2 2" xfId="5735"/>
    <cellStyle name="Обычный 2 5 9 3 3" xfId="2691"/>
    <cellStyle name="Обычный 2 5 9 3 4" xfId="3697"/>
    <cellStyle name="Обычный 2 5 9 3 5" xfId="4729"/>
    <cellStyle name="Обычный 2 5 9 4" xfId="1247"/>
    <cellStyle name="Обычный 2 5 9 4 2" xfId="5271"/>
    <cellStyle name="Обычный 2 5 9 5" xfId="2227"/>
    <cellStyle name="Обычный 2 5 9 6" xfId="3233"/>
    <cellStyle name="Обычный 2 5 9 7" xfId="4265"/>
    <cellStyle name="Обычный 2 6" xfId="58"/>
    <cellStyle name="Обычный 2 6 10" xfId="293"/>
    <cellStyle name="Обычный 2 6 10 2" xfId="757"/>
    <cellStyle name="Обычный 2 6 10 2 2" xfId="1737"/>
    <cellStyle name="Обычный 2 6 10 2 2 2" xfId="5761"/>
    <cellStyle name="Обычный 2 6 10 2 3" xfId="2717"/>
    <cellStyle name="Обычный 2 6 10 2 4" xfId="3723"/>
    <cellStyle name="Обычный 2 6 10 2 5" xfId="4755"/>
    <cellStyle name="Обычный 2 6 10 3" xfId="1273"/>
    <cellStyle name="Обычный 2 6 10 3 2" xfId="5297"/>
    <cellStyle name="Обычный 2 6 10 4" xfId="2253"/>
    <cellStyle name="Обычный 2 6 10 5" xfId="3259"/>
    <cellStyle name="Обычный 2 6 10 6" xfId="4291"/>
    <cellStyle name="Обычный 2 6 11" xfId="525"/>
    <cellStyle name="Обычный 2 6 11 2" xfId="1505"/>
    <cellStyle name="Обычный 2 6 11 2 2" xfId="5529"/>
    <cellStyle name="Обычный 2 6 11 3" xfId="2485"/>
    <cellStyle name="Обычный 2 6 11 4" xfId="3491"/>
    <cellStyle name="Обычный 2 6 11 5" xfId="4523"/>
    <cellStyle name="Обычный 2 6 12" xfId="991"/>
    <cellStyle name="Обычный 2 6 12 2" xfId="1971"/>
    <cellStyle name="Обычный 2 6 12 2 2" xfId="5995"/>
    <cellStyle name="Обычный 2 6 12 3" xfId="2951"/>
    <cellStyle name="Обычный 2 6 12 4" xfId="3957"/>
    <cellStyle name="Обычный 2 6 12 5" xfId="4989"/>
    <cellStyle name="Обычный 2 6 13" xfId="1017"/>
    <cellStyle name="Обычный 2 6 13 2" xfId="1997"/>
    <cellStyle name="Обычный 2 6 13 2 2" xfId="6021"/>
    <cellStyle name="Обычный 2 6 13 3" xfId="2977"/>
    <cellStyle name="Обычный 2 6 13 4" xfId="3983"/>
    <cellStyle name="Обычный 2 6 13 5" xfId="5015"/>
    <cellStyle name="Обычный 2 6 14" xfId="1041"/>
    <cellStyle name="Обычный 2 6 14 2" xfId="3027"/>
    <cellStyle name="Обычный 2 6 14 3" xfId="5065"/>
    <cellStyle name="Обычный 2 6 15" xfId="2021"/>
    <cellStyle name="Обычный 2 6 15 2" xfId="4009"/>
    <cellStyle name="Обычный 2 6 15 3" xfId="6047"/>
    <cellStyle name="Обычный 2 6 16" xfId="3003"/>
    <cellStyle name="Обычный 2 6 16 2" xfId="5041"/>
    <cellStyle name="Обычный 2 6 17" xfId="4059"/>
    <cellStyle name="Обычный 2 6 18" xfId="6099"/>
    <cellStyle name="Обычный 2 6 2" xfId="87"/>
    <cellStyle name="Обычный 2 6 2 2" xfId="319"/>
    <cellStyle name="Обычный 2 6 2 2 2" xfId="783"/>
    <cellStyle name="Обычный 2 6 2 2 2 2" xfId="1763"/>
    <cellStyle name="Обычный 2 6 2 2 2 2 2" xfId="5787"/>
    <cellStyle name="Обычный 2 6 2 2 2 3" xfId="2743"/>
    <cellStyle name="Обычный 2 6 2 2 2 4" xfId="3749"/>
    <cellStyle name="Обычный 2 6 2 2 2 5" xfId="4781"/>
    <cellStyle name="Обычный 2 6 2 2 3" xfId="1299"/>
    <cellStyle name="Обычный 2 6 2 2 3 2" xfId="5323"/>
    <cellStyle name="Обычный 2 6 2 2 4" xfId="2279"/>
    <cellStyle name="Обычный 2 6 2 2 5" xfId="3285"/>
    <cellStyle name="Обычный 2 6 2 2 6" xfId="4317"/>
    <cellStyle name="Обычный 2 6 2 3" xfId="551"/>
    <cellStyle name="Обычный 2 6 2 3 2" xfId="1531"/>
    <cellStyle name="Обычный 2 6 2 3 2 2" xfId="5555"/>
    <cellStyle name="Обычный 2 6 2 3 3" xfId="2511"/>
    <cellStyle name="Обычный 2 6 2 3 4" xfId="3517"/>
    <cellStyle name="Обычный 2 6 2 3 5" xfId="4549"/>
    <cellStyle name="Обычный 2 6 2 4" xfId="1067"/>
    <cellStyle name="Обычный 2 6 2 4 2" xfId="4035"/>
    <cellStyle name="Обычный 2 6 2 4 3" xfId="6073"/>
    <cellStyle name="Обычный 2 6 2 5" xfId="2047"/>
    <cellStyle name="Обычный 2 6 2 5 2" xfId="5091"/>
    <cellStyle name="Обычный 2 6 2 6" xfId="3053"/>
    <cellStyle name="Обычный 2 6 2 7" xfId="4085"/>
    <cellStyle name="Обычный 2 6 2 8" xfId="6125"/>
    <cellStyle name="Обычный 2 6 3" xfId="113"/>
    <cellStyle name="Обычный 2 6 3 2" xfId="345"/>
    <cellStyle name="Обычный 2 6 3 2 2" xfId="809"/>
    <cellStyle name="Обычный 2 6 3 2 2 2" xfId="1789"/>
    <cellStyle name="Обычный 2 6 3 2 2 2 2" xfId="5813"/>
    <cellStyle name="Обычный 2 6 3 2 2 3" xfId="2769"/>
    <cellStyle name="Обычный 2 6 3 2 2 4" xfId="3775"/>
    <cellStyle name="Обычный 2 6 3 2 2 5" xfId="4807"/>
    <cellStyle name="Обычный 2 6 3 2 3" xfId="1325"/>
    <cellStyle name="Обычный 2 6 3 2 3 2" xfId="5349"/>
    <cellStyle name="Обычный 2 6 3 2 4" xfId="2305"/>
    <cellStyle name="Обычный 2 6 3 2 5" xfId="3311"/>
    <cellStyle name="Обычный 2 6 3 2 6" xfId="4343"/>
    <cellStyle name="Обычный 2 6 3 3" xfId="577"/>
    <cellStyle name="Обычный 2 6 3 3 2" xfId="1557"/>
    <cellStyle name="Обычный 2 6 3 3 2 2" xfId="5581"/>
    <cellStyle name="Обычный 2 6 3 3 3" xfId="2537"/>
    <cellStyle name="Обычный 2 6 3 3 4" xfId="3543"/>
    <cellStyle name="Обычный 2 6 3 3 5" xfId="4575"/>
    <cellStyle name="Обычный 2 6 3 4" xfId="1093"/>
    <cellStyle name="Обычный 2 6 3 4 2" xfId="5117"/>
    <cellStyle name="Обычный 2 6 3 5" xfId="2073"/>
    <cellStyle name="Обычный 2 6 3 6" xfId="3079"/>
    <cellStyle name="Обычный 2 6 3 7" xfId="4111"/>
    <cellStyle name="Обычный 2 6 4" xfId="139"/>
    <cellStyle name="Обычный 2 6 4 2" xfId="371"/>
    <cellStyle name="Обычный 2 6 4 2 2" xfId="835"/>
    <cellStyle name="Обычный 2 6 4 2 2 2" xfId="1815"/>
    <cellStyle name="Обычный 2 6 4 2 2 2 2" xfId="5839"/>
    <cellStyle name="Обычный 2 6 4 2 2 3" xfId="2795"/>
    <cellStyle name="Обычный 2 6 4 2 2 4" xfId="3801"/>
    <cellStyle name="Обычный 2 6 4 2 2 5" xfId="4833"/>
    <cellStyle name="Обычный 2 6 4 2 3" xfId="1351"/>
    <cellStyle name="Обычный 2 6 4 2 3 2" xfId="5375"/>
    <cellStyle name="Обычный 2 6 4 2 4" xfId="2331"/>
    <cellStyle name="Обычный 2 6 4 2 5" xfId="3337"/>
    <cellStyle name="Обычный 2 6 4 2 6" xfId="4369"/>
    <cellStyle name="Обычный 2 6 4 3" xfId="603"/>
    <cellStyle name="Обычный 2 6 4 3 2" xfId="1583"/>
    <cellStyle name="Обычный 2 6 4 3 2 2" xfId="5607"/>
    <cellStyle name="Обычный 2 6 4 3 3" xfId="2563"/>
    <cellStyle name="Обычный 2 6 4 3 4" xfId="3569"/>
    <cellStyle name="Обычный 2 6 4 3 5" xfId="4601"/>
    <cellStyle name="Обычный 2 6 4 4" xfId="1119"/>
    <cellStyle name="Обычный 2 6 4 4 2" xfId="5143"/>
    <cellStyle name="Обычный 2 6 4 5" xfId="2099"/>
    <cellStyle name="Обычный 2 6 4 6" xfId="3105"/>
    <cellStyle name="Обычный 2 6 4 7" xfId="4137"/>
    <cellStyle name="Обычный 2 6 5" xfId="165"/>
    <cellStyle name="Обычный 2 6 5 2" xfId="397"/>
    <cellStyle name="Обычный 2 6 5 2 2" xfId="861"/>
    <cellStyle name="Обычный 2 6 5 2 2 2" xfId="1841"/>
    <cellStyle name="Обычный 2 6 5 2 2 2 2" xfId="5865"/>
    <cellStyle name="Обычный 2 6 5 2 2 3" xfId="2821"/>
    <cellStyle name="Обычный 2 6 5 2 2 4" xfId="3827"/>
    <cellStyle name="Обычный 2 6 5 2 2 5" xfId="4859"/>
    <cellStyle name="Обычный 2 6 5 2 3" xfId="1377"/>
    <cellStyle name="Обычный 2 6 5 2 3 2" xfId="5401"/>
    <cellStyle name="Обычный 2 6 5 2 4" xfId="2357"/>
    <cellStyle name="Обычный 2 6 5 2 5" xfId="3363"/>
    <cellStyle name="Обычный 2 6 5 2 6" xfId="4395"/>
    <cellStyle name="Обычный 2 6 5 3" xfId="629"/>
    <cellStyle name="Обычный 2 6 5 3 2" xfId="1609"/>
    <cellStyle name="Обычный 2 6 5 3 2 2" xfId="5633"/>
    <cellStyle name="Обычный 2 6 5 3 3" xfId="2589"/>
    <cellStyle name="Обычный 2 6 5 3 4" xfId="3595"/>
    <cellStyle name="Обычный 2 6 5 3 5" xfId="4627"/>
    <cellStyle name="Обычный 2 6 5 4" xfId="1145"/>
    <cellStyle name="Обычный 2 6 5 4 2" xfId="5169"/>
    <cellStyle name="Обычный 2 6 5 5" xfId="2125"/>
    <cellStyle name="Обычный 2 6 5 6" xfId="3131"/>
    <cellStyle name="Обычный 2 6 5 7" xfId="4163"/>
    <cellStyle name="Обычный 2 6 6" xfId="191"/>
    <cellStyle name="Обычный 2 6 6 2" xfId="423"/>
    <cellStyle name="Обычный 2 6 6 2 2" xfId="887"/>
    <cellStyle name="Обычный 2 6 6 2 2 2" xfId="1867"/>
    <cellStyle name="Обычный 2 6 6 2 2 2 2" xfId="5891"/>
    <cellStyle name="Обычный 2 6 6 2 2 3" xfId="2847"/>
    <cellStyle name="Обычный 2 6 6 2 2 4" xfId="3853"/>
    <cellStyle name="Обычный 2 6 6 2 2 5" xfId="4885"/>
    <cellStyle name="Обычный 2 6 6 2 3" xfId="1403"/>
    <cellStyle name="Обычный 2 6 6 2 3 2" xfId="5427"/>
    <cellStyle name="Обычный 2 6 6 2 4" xfId="2383"/>
    <cellStyle name="Обычный 2 6 6 2 5" xfId="3389"/>
    <cellStyle name="Обычный 2 6 6 2 6" xfId="4421"/>
    <cellStyle name="Обычный 2 6 6 3" xfId="655"/>
    <cellStyle name="Обычный 2 6 6 3 2" xfId="1635"/>
    <cellStyle name="Обычный 2 6 6 3 2 2" xfId="5659"/>
    <cellStyle name="Обычный 2 6 6 3 3" xfId="2615"/>
    <cellStyle name="Обычный 2 6 6 3 4" xfId="3621"/>
    <cellStyle name="Обычный 2 6 6 3 5" xfId="4653"/>
    <cellStyle name="Обычный 2 6 6 4" xfId="1171"/>
    <cellStyle name="Обычный 2 6 6 4 2" xfId="5195"/>
    <cellStyle name="Обычный 2 6 6 5" xfId="2151"/>
    <cellStyle name="Обычный 2 6 6 6" xfId="3157"/>
    <cellStyle name="Обычный 2 6 6 7" xfId="4189"/>
    <cellStyle name="Обычный 2 6 7" xfId="217"/>
    <cellStyle name="Обычный 2 6 7 2" xfId="449"/>
    <cellStyle name="Обычный 2 6 7 2 2" xfId="913"/>
    <cellStyle name="Обычный 2 6 7 2 2 2" xfId="1893"/>
    <cellStyle name="Обычный 2 6 7 2 2 2 2" xfId="5917"/>
    <cellStyle name="Обычный 2 6 7 2 2 3" xfId="2873"/>
    <cellStyle name="Обычный 2 6 7 2 2 4" xfId="3879"/>
    <cellStyle name="Обычный 2 6 7 2 2 5" xfId="4911"/>
    <cellStyle name="Обычный 2 6 7 2 3" xfId="1429"/>
    <cellStyle name="Обычный 2 6 7 2 3 2" xfId="5453"/>
    <cellStyle name="Обычный 2 6 7 2 4" xfId="2409"/>
    <cellStyle name="Обычный 2 6 7 2 5" xfId="3415"/>
    <cellStyle name="Обычный 2 6 7 2 6" xfId="4447"/>
    <cellStyle name="Обычный 2 6 7 3" xfId="681"/>
    <cellStyle name="Обычный 2 6 7 3 2" xfId="1661"/>
    <cellStyle name="Обычный 2 6 7 3 2 2" xfId="5685"/>
    <cellStyle name="Обычный 2 6 7 3 3" xfId="2641"/>
    <cellStyle name="Обычный 2 6 7 3 4" xfId="3647"/>
    <cellStyle name="Обычный 2 6 7 3 5" xfId="4679"/>
    <cellStyle name="Обычный 2 6 7 4" xfId="1197"/>
    <cellStyle name="Обычный 2 6 7 4 2" xfId="5221"/>
    <cellStyle name="Обычный 2 6 7 5" xfId="2177"/>
    <cellStyle name="Обычный 2 6 7 6" xfId="3183"/>
    <cellStyle name="Обычный 2 6 7 7" xfId="4215"/>
    <cellStyle name="Обычный 2 6 8" xfId="243"/>
    <cellStyle name="Обычный 2 6 8 2" xfId="475"/>
    <cellStyle name="Обычный 2 6 8 2 2" xfId="939"/>
    <cellStyle name="Обычный 2 6 8 2 2 2" xfId="1919"/>
    <cellStyle name="Обычный 2 6 8 2 2 2 2" xfId="5943"/>
    <cellStyle name="Обычный 2 6 8 2 2 3" xfId="2899"/>
    <cellStyle name="Обычный 2 6 8 2 2 4" xfId="3905"/>
    <cellStyle name="Обычный 2 6 8 2 2 5" xfId="4937"/>
    <cellStyle name="Обычный 2 6 8 2 3" xfId="1455"/>
    <cellStyle name="Обычный 2 6 8 2 3 2" xfId="5479"/>
    <cellStyle name="Обычный 2 6 8 2 4" xfId="2435"/>
    <cellStyle name="Обычный 2 6 8 2 5" xfId="3441"/>
    <cellStyle name="Обычный 2 6 8 2 6" xfId="4473"/>
    <cellStyle name="Обычный 2 6 8 3" xfId="707"/>
    <cellStyle name="Обычный 2 6 8 3 2" xfId="1687"/>
    <cellStyle name="Обычный 2 6 8 3 2 2" xfId="5711"/>
    <cellStyle name="Обычный 2 6 8 3 3" xfId="2667"/>
    <cellStyle name="Обычный 2 6 8 3 4" xfId="3673"/>
    <cellStyle name="Обычный 2 6 8 3 5" xfId="4705"/>
    <cellStyle name="Обычный 2 6 8 4" xfId="1223"/>
    <cellStyle name="Обычный 2 6 8 4 2" xfId="5247"/>
    <cellStyle name="Обычный 2 6 8 5" xfId="2203"/>
    <cellStyle name="Обычный 2 6 8 6" xfId="3209"/>
    <cellStyle name="Обычный 2 6 8 7" xfId="4241"/>
    <cellStyle name="Обычный 2 6 9" xfId="269"/>
    <cellStyle name="Обычный 2 6 9 2" xfId="501"/>
    <cellStyle name="Обычный 2 6 9 2 2" xfId="965"/>
    <cellStyle name="Обычный 2 6 9 2 2 2" xfId="1945"/>
    <cellStyle name="Обычный 2 6 9 2 2 2 2" xfId="5969"/>
    <cellStyle name="Обычный 2 6 9 2 2 3" xfId="2925"/>
    <cellStyle name="Обычный 2 6 9 2 2 4" xfId="3931"/>
    <cellStyle name="Обычный 2 6 9 2 2 5" xfId="4963"/>
    <cellStyle name="Обычный 2 6 9 2 3" xfId="1481"/>
    <cellStyle name="Обычный 2 6 9 2 3 2" xfId="5505"/>
    <cellStyle name="Обычный 2 6 9 2 4" xfId="2461"/>
    <cellStyle name="Обычный 2 6 9 2 5" xfId="3467"/>
    <cellStyle name="Обычный 2 6 9 2 6" xfId="4499"/>
    <cellStyle name="Обычный 2 6 9 3" xfId="733"/>
    <cellStyle name="Обычный 2 6 9 3 2" xfId="1713"/>
    <cellStyle name="Обычный 2 6 9 3 2 2" xfId="5737"/>
    <cellStyle name="Обычный 2 6 9 3 3" xfId="2693"/>
    <cellStyle name="Обычный 2 6 9 3 4" xfId="3699"/>
    <cellStyle name="Обычный 2 6 9 3 5" xfId="4731"/>
    <cellStyle name="Обычный 2 6 9 4" xfId="1249"/>
    <cellStyle name="Обычный 2 6 9 4 2" xfId="5273"/>
    <cellStyle name="Обычный 2 6 9 5" xfId="2229"/>
    <cellStyle name="Обычный 2 6 9 6" xfId="3235"/>
    <cellStyle name="Обычный 2 6 9 7" xfId="4267"/>
    <cellStyle name="Обычный 2 7" xfId="60"/>
    <cellStyle name="Обычный 2 7 10" xfId="295"/>
    <cellStyle name="Обычный 2 7 10 2" xfId="759"/>
    <cellStyle name="Обычный 2 7 10 2 2" xfId="1739"/>
    <cellStyle name="Обычный 2 7 10 2 2 2" xfId="5763"/>
    <cellStyle name="Обычный 2 7 10 2 3" xfId="2719"/>
    <cellStyle name="Обычный 2 7 10 2 4" xfId="3725"/>
    <cellStyle name="Обычный 2 7 10 2 5" xfId="4757"/>
    <cellStyle name="Обычный 2 7 10 3" xfId="1275"/>
    <cellStyle name="Обычный 2 7 10 3 2" xfId="5299"/>
    <cellStyle name="Обычный 2 7 10 4" xfId="2255"/>
    <cellStyle name="Обычный 2 7 10 5" xfId="3261"/>
    <cellStyle name="Обычный 2 7 10 6" xfId="4293"/>
    <cellStyle name="Обычный 2 7 11" xfId="527"/>
    <cellStyle name="Обычный 2 7 11 2" xfId="1507"/>
    <cellStyle name="Обычный 2 7 11 2 2" xfId="5531"/>
    <cellStyle name="Обычный 2 7 11 3" xfId="2487"/>
    <cellStyle name="Обычный 2 7 11 4" xfId="3493"/>
    <cellStyle name="Обычный 2 7 11 5" xfId="4525"/>
    <cellStyle name="Обычный 2 7 12" xfId="993"/>
    <cellStyle name="Обычный 2 7 12 2" xfId="1973"/>
    <cellStyle name="Обычный 2 7 12 2 2" xfId="5997"/>
    <cellStyle name="Обычный 2 7 12 3" xfId="2953"/>
    <cellStyle name="Обычный 2 7 12 4" xfId="3959"/>
    <cellStyle name="Обычный 2 7 12 5" xfId="4991"/>
    <cellStyle name="Обычный 2 7 13" xfId="1019"/>
    <cellStyle name="Обычный 2 7 13 2" xfId="1999"/>
    <cellStyle name="Обычный 2 7 13 2 2" xfId="6023"/>
    <cellStyle name="Обычный 2 7 13 3" xfId="2979"/>
    <cellStyle name="Обычный 2 7 13 4" xfId="3985"/>
    <cellStyle name="Обычный 2 7 13 5" xfId="5017"/>
    <cellStyle name="Обычный 2 7 14" xfId="1043"/>
    <cellStyle name="Обычный 2 7 14 2" xfId="3029"/>
    <cellStyle name="Обычный 2 7 14 3" xfId="5067"/>
    <cellStyle name="Обычный 2 7 15" xfId="2023"/>
    <cellStyle name="Обычный 2 7 15 2" xfId="4011"/>
    <cellStyle name="Обычный 2 7 15 3" xfId="6049"/>
    <cellStyle name="Обычный 2 7 16" xfId="3005"/>
    <cellStyle name="Обычный 2 7 16 2" xfId="5043"/>
    <cellStyle name="Обычный 2 7 17" xfId="4061"/>
    <cellStyle name="Обычный 2 7 18" xfId="6101"/>
    <cellStyle name="Обычный 2 7 2" xfId="89"/>
    <cellStyle name="Обычный 2 7 2 2" xfId="321"/>
    <cellStyle name="Обычный 2 7 2 2 2" xfId="785"/>
    <cellStyle name="Обычный 2 7 2 2 2 2" xfId="1765"/>
    <cellStyle name="Обычный 2 7 2 2 2 2 2" xfId="5789"/>
    <cellStyle name="Обычный 2 7 2 2 2 3" xfId="2745"/>
    <cellStyle name="Обычный 2 7 2 2 2 4" xfId="3751"/>
    <cellStyle name="Обычный 2 7 2 2 2 5" xfId="4783"/>
    <cellStyle name="Обычный 2 7 2 2 3" xfId="1301"/>
    <cellStyle name="Обычный 2 7 2 2 3 2" xfId="5325"/>
    <cellStyle name="Обычный 2 7 2 2 4" xfId="2281"/>
    <cellStyle name="Обычный 2 7 2 2 5" xfId="3287"/>
    <cellStyle name="Обычный 2 7 2 2 6" xfId="4319"/>
    <cellStyle name="Обычный 2 7 2 3" xfId="553"/>
    <cellStyle name="Обычный 2 7 2 3 2" xfId="1533"/>
    <cellStyle name="Обычный 2 7 2 3 2 2" xfId="5557"/>
    <cellStyle name="Обычный 2 7 2 3 3" xfId="2513"/>
    <cellStyle name="Обычный 2 7 2 3 4" xfId="3519"/>
    <cellStyle name="Обычный 2 7 2 3 5" xfId="4551"/>
    <cellStyle name="Обычный 2 7 2 4" xfId="1069"/>
    <cellStyle name="Обычный 2 7 2 4 2" xfId="4037"/>
    <cellStyle name="Обычный 2 7 2 4 3" xfId="6075"/>
    <cellStyle name="Обычный 2 7 2 5" xfId="2049"/>
    <cellStyle name="Обычный 2 7 2 5 2" xfId="5093"/>
    <cellStyle name="Обычный 2 7 2 6" xfId="3055"/>
    <cellStyle name="Обычный 2 7 2 7" xfId="4087"/>
    <cellStyle name="Обычный 2 7 2 8" xfId="6127"/>
    <cellStyle name="Обычный 2 7 3" xfId="115"/>
    <cellStyle name="Обычный 2 7 3 2" xfId="347"/>
    <cellStyle name="Обычный 2 7 3 2 2" xfId="811"/>
    <cellStyle name="Обычный 2 7 3 2 2 2" xfId="1791"/>
    <cellStyle name="Обычный 2 7 3 2 2 2 2" xfId="5815"/>
    <cellStyle name="Обычный 2 7 3 2 2 3" xfId="2771"/>
    <cellStyle name="Обычный 2 7 3 2 2 4" xfId="3777"/>
    <cellStyle name="Обычный 2 7 3 2 2 5" xfId="4809"/>
    <cellStyle name="Обычный 2 7 3 2 3" xfId="1327"/>
    <cellStyle name="Обычный 2 7 3 2 3 2" xfId="5351"/>
    <cellStyle name="Обычный 2 7 3 2 4" xfId="2307"/>
    <cellStyle name="Обычный 2 7 3 2 5" xfId="3313"/>
    <cellStyle name="Обычный 2 7 3 2 6" xfId="4345"/>
    <cellStyle name="Обычный 2 7 3 3" xfId="579"/>
    <cellStyle name="Обычный 2 7 3 3 2" xfId="1559"/>
    <cellStyle name="Обычный 2 7 3 3 2 2" xfId="5583"/>
    <cellStyle name="Обычный 2 7 3 3 3" xfId="2539"/>
    <cellStyle name="Обычный 2 7 3 3 4" xfId="3545"/>
    <cellStyle name="Обычный 2 7 3 3 5" xfId="4577"/>
    <cellStyle name="Обычный 2 7 3 4" xfId="1095"/>
    <cellStyle name="Обычный 2 7 3 4 2" xfId="5119"/>
    <cellStyle name="Обычный 2 7 3 5" xfId="2075"/>
    <cellStyle name="Обычный 2 7 3 6" xfId="3081"/>
    <cellStyle name="Обычный 2 7 3 7" xfId="4113"/>
    <cellStyle name="Обычный 2 7 4" xfId="141"/>
    <cellStyle name="Обычный 2 7 4 2" xfId="373"/>
    <cellStyle name="Обычный 2 7 4 2 2" xfId="837"/>
    <cellStyle name="Обычный 2 7 4 2 2 2" xfId="1817"/>
    <cellStyle name="Обычный 2 7 4 2 2 2 2" xfId="5841"/>
    <cellStyle name="Обычный 2 7 4 2 2 3" xfId="2797"/>
    <cellStyle name="Обычный 2 7 4 2 2 4" xfId="3803"/>
    <cellStyle name="Обычный 2 7 4 2 2 5" xfId="4835"/>
    <cellStyle name="Обычный 2 7 4 2 3" xfId="1353"/>
    <cellStyle name="Обычный 2 7 4 2 3 2" xfId="5377"/>
    <cellStyle name="Обычный 2 7 4 2 4" xfId="2333"/>
    <cellStyle name="Обычный 2 7 4 2 5" xfId="3339"/>
    <cellStyle name="Обычный 2 7 4 2 6" xfId="4371"/>
    <cellStyle name="Обычный 2 7 4 3" xfId="605"/>
    <cellStyle name="Обычный 2 7 4 3 2" xfId="1585"/>
    <cellStyle name="Обычный 2 7 4 3 2 2" xfId="5609"/>
    <cellStyle name="Обычный 2 7 4 3 3" xfId="2565"/>
    <cellStyle name="Обычный 2 7 4 3 4" xfId="3571"/>
    <cellStyle name="Обычный 2 7 4 3 5" xfId="4603"/>
    <cellStyle name="Обычный 2 7 4 4" xfId="1121"/>
    <cellStyle name="Обычный 2 7 4 4 2" xfId="5145"/>
    <cellStyle name="Обычный 2 7 4 5" xfId="2101"/>
    <cellStyle name="Обычный 2 7 4 6" xfId="3107"/>
    <cellStyle name="Обычный 2 7 4 7" xfId="4139"/>
    <cellStyle name="Обычный 2 7 5" xfId="167"/>
    <cellStyle name="Обычный 2 7 5 2" xfId="399"/>
    <cellStyle name="Обычный 2 7 5 2 2" xfId="863"/>
    <cellStyle name="Обычный 2 7 5 2 2 2" xfId="1843"/>
    <cellStyle name="Обычный 2 7 5 2 2 2 2" xfId="5867"/>
    <cellStyle name="Обычный 2 7 5 2 2 3" xfId="2823"/>
    <cellStyle name="Обычный 2 7 5 2 2 4" xfId="3829"/>
    <cellStyle name="Обычный 2 7 5 2 2 5" xfId="4861"/>
    <cellStyle name="Обычный 2 7 5 2 3" xfId="1379"/>
    <cellStyle name="Обычный 2 7 5 2 3 2" xfId="5403"/>
    <cellStyle name="Обычный 2 7 5 2 4" xfId="2359"/>
    <cellStyle name="Обычный 2 7 5 2 5" xfId="3365"/>
    <cellStyle name="Обычный 2 7 5 2 6" xfId="4397"/>
    <cellStyle name="Обычный 2 7 5 3" xfId="631"/>
    <cellStyle name="Обычный 2 7 5 3 2" xfId="1611"/>
    <cellStyle name="Обычный 2 7 5 3 2 2" xfId="5635"/>
    <cellStyle name="Обычный 2 7 5 3 3" xfId="2591"/>
    <cellStyle name="Обычный 2 7 5 3 4" xfId="3597"/>
    <cellStyle name="Обычный 2 7 5 3 5" xfId="4629"/>
    <cellStyle name="Обычный 2 7 5 4" xfId="1147"/>
    <cellStyle name="Обычный 2 7 5 4 2" xfId="5171"/>
    <cellStyle name="Обычный 2 7 5 5" xfId="2127"/>
    <cellStyle name="Обычный 2 7 5 6" xfId="3133"/>
    <cellStyle name="Обычный 2 7 5 7" xfId="4165"/>
    <cellStyle name="Обычный 2 7 6" xfId="193"/>
    <cellStyle name="Обычный 2 7 6 2" xfId="425"/>
    <cellStyle name="Обычный 2 7 6 2 2" xfId="889"/>
    <cellStyle name="Обычный 2 7 6 2 2 2" xfId="1869"/>
    <cellStyle name="Обычный 2 7 6 2 2 2 2" xfId="5893"/>
    <cellStyle name="Обычный 2 7 6 2 2 3" xfId="2849"/>
    <cellStyle name="Обычный 2 7 6 2 2 4" xfId="3855"/>
    <cellStyle name="Обычный 2 7 6 2 2 5" xfId="4887"/>
    <cellStyle name="Обычный 2 7 6 2 3" xfId="1405"/>
    <cellStyle name="Обычный 2 7 6 2 3 2" xfId="5429"/>
    <cellStyle name="Обычный 2 7 6 2 4" xfId="2385"/>
    <cellStyle name="Обычный 2 7 6 2 5" xfId="3391"/>
    <cellStyle name="Обычный 2 7 6 2 6" xfId="4423"/>
    <cellStyle name="Обычный 2 7 6 3" xfId="657"/>
    <cellStyle name="Обычный 2 7 6 3 2" xfId="1637"/>
    <cellStyle name="Обычный 2 7 6 3 2 2" xfId="5661"/>
    <cellStyle name="Обычный 2 7 6 3 3" xfId="2617"/>
    <cellStyle name="Обычный 2 7 6 3 4" xfId="3623"/>
    <cellStyle name="Обычный 2 7 6 3 5" xfId="4655"/>
    <cellStyle name="Обычный 2 7 6 4" xfId="1173"/>
    <cellStyle name="Обычный 2 7 6 4 2" xfId="5197"/>
    <cellStyle name="Обычный 2 7 6 5" xfId="2153"/>
    <cellStyle name="Обычный 2 7 6 6" xfId="3159"/>
    <cellStyle name="Обычный 2 7 6 7" xfId="4191"/>
    <cellStyle name="Обычный 2 7 7" xfId="219"/>
    <cellStyle name="Обычный 2 7 7 2" xfId="451"/>
    <cellStyle name="Обычный 2 7 7 2 2" xfId="915"/>
    <cellStyle name="Обычный 2 7 7 2 2 2" xfId="1895"/>
    <cellStyle name="Обычный 2 7 7 2 2 2 2" xfId="5919"/>
    <cellStyle name="Обычный 2 7 7 2 2 3" xfId="2875"/>
    <cellStyle name="Обычный 2 7 7 2 2 4" xfId="3881"/>
    <cellStyle name="Обычный 2 7 7 2 2 5" xfId="4913"/>
    <cellStyle name="Обычный 2 7 7 2 3" xfId="1431"/>
    <cellStyle name="Обычный 2 7 7 2 3 2" xfId="5455"/>
    <cellStyle name="Обычный 2 7 7 2 4" xfId="2411"/>
    <cellStyle name="Обычный 2 7 7 2 5" xfId="3417"/>
    <cellStyle name="Обычный 2 7 7 2 6" xfId="4449"/>
    <cellStyle name="Обычный 2 7 7 3" xfId="683"/>
    <cellStyle name="Обычный 2 7 7 3 2" xfId="1663"/>
    <cellStyle name="Обычный 2 7 7 3 2 2" xfId="5687"/>
    <cellStyle name="Обычный 2 7 7 3 3" xfId="2643"/>
    <cellStyle name="Обычный 2 7 7 3 4" xfId="3649"/>
    <cellStyle name="Обычный 2 7 7 3 5" xfId="4681"/>
    <cellStyle name="Обычный 2 7 7 4" xfId="1199"/>
    <cellStyle name="Обычный 2 7 7 4 2" xfId="5223"/>
    <cellStyle name="Обычный 2 7 7 5" xfId="2179"/>
    <cellStyle name="Обычный 2 7 7 6" xfId="3185"/>
    <cellStyle name="Обычный 2 7 7 7" xfId="4217"/>
    <cellStyle name="Обычный 2 7 8" xfId="245"/>
    <cellStyle name="Обычный 2 7 8 2" xfId="477"/>
    <cellStyle name="Обычный 2 7 8 2 2" xfId="941"/>
    <cellStyle name="Обычный 2 7 8 2 2 2" xfId="1921"/>
    <cellStyle name="Обычный 2 7 8 2 2 2 2" xfId="5945"/>
    <cellStyle name="Обычный 2 7 8 2 2 3" xfId="2901"/>
    <cellStyle name="Обычный 2 7 8 2 2 4" xfId="3907"/>
    <cellStyle name="Обычный 2 7 8 2 2 5" xfId="4939"/>
    <cellStyle name="Обычный 2 7 8 2 3" xfId="1457"/>
    <cellStyle name="Обычный 2 7 8 2 3 2" xfId="5481"/>
    <cellStyle name="Обычный 2 7 8 2 4" xfId="2437"/>
    <cellStyle name="Обычный 2 7 8 2 5" xfId="3443"/>
    <cellStyle name="Обычный 2 7 8 2 6" xfId="4475"/>
    <cellStyle name="Обычный 2 7 8 3" xfId="709"/>
    <cellStyle name="Обычный 2 7 8 3 2" xfId="1689"/>
    <cellStyle name="Обычный 2 7 8 3 2 2" xfId="5713"/>
    <cellStyle name="Обычный 2 7 8 3 3" xfId="2669"/>
    <cellStyle name="Обычный 2 7 8 3 4" xfId="3675"/>
    <cellStyle name="Обычный 2 7 8 3 5" xfId="4707"/>
    <cellStyle name="Обычный 2 7 8 4" xfId="1225"/>
    <cellStyle name="Обычный 2 7 8 4 2" xfId="5249"/>
    <cellStyle name="Обычный 2 7 8 5" xfId="2205"/>
    <cellStyle name="Обычный 2 7 8 6" xfId="3211"/>
    <cellStyle name="Обычный 2 7 8 7" xfId="4243"/>
    <cellStyle name="Обычный 2 7 9" xfId="271"/>
    <cellStyle name="Обычный 2 7 9 2" xfId="503"/>
    <cellStyle name="Обычный 2 7 9 2 2" xfId="967"/>
    <cellStyle name="Обычный 2 7 9 2 2 2" xfId="1947"/>
    <cellStyle name="Обычный 2 7 9 2 2 2 2" xfId="5971"/>
    <cellStyle name="Обычный 2 7 9 2 2 3" xfId="2927"/>
    <cellStyle name="Обычный 2 7 9 2 2 4" xfId="3933"/>
    <cellStyle name="Обычный 2 7 9 2 2 5" xfId="4965"/>
    <cellStyle name="Обычный 2 7 9 2 3" xfId="1483"/>
    <cellStyle name="Обычный 2 7 9 2 3 2" xfId="5507"/>
    <cellStyle name="Обычный 2 7 9 2 4" xfId="2463"/>
    <cellStyle name="Обычный 2 7 9 2 5" xfId="3469"/>
    <cellStyle name="Обычный 2 7 9 2 6" xfId="4501"/>
    <cellStyle name="Обычный 2 7 9 3" xfId="735"/>
    <cellStyle name="Обычный 2 7 9 3 2" xfId="1715"/>
    <cellStyle name="Обычный 2 7 9 3 2 2" xfId="5739"/>
    <cellStyle name="Обычный 2 7 9 3 3" xfId="2695"/>
    <cellStyle name="Обычный 2 7 9 3 4" xfId="3701"/>
    <cellStyle name="Обычный 2 7 9 3 5" xfId="4733"/>
    <cellStyle name="Обычный 2 7 9 4" xfId="1251"/>
    <cellStyle name="Обычный 2 7 9 4 2" xfId="5275"/>
    <cellStyle name="Обычный 2 7 9 5" xfId="2231"/>
    <cellStyle name="Обычный 2 7 9 6" xfId="3237"/>
    <cellStyle name="Обычный 2 7 9 7" xfId="4269"/>
    <cellStyle name="Обычный 2 8" xfId="62"/>
    <cellStyle name="Обычный 2 8 10" xfId="297"/>
    <cellStyle name="Обычный 2 8 10 2" xfId="761"/>
    <cellStyle name="Обычный 2 8 10 2 2" xfId="1741"/>
    <cellStyle name="Обычный 2 8 10 2 2 2" xfId="5765"/>
    <cellStyle name="Обычный 2 8 10 2 3" xfId="2721"/>
    <cellStyle name="Обычный 2 8 10 2 4" xfId="3727"/>
    <cellStyle name="Обычный 2 8 10 2 5" xfId="4759"/>
    <cellStyle name="Обычный 2 8 10 3" xfId="1277"/>
    <cellStyle name="Обычный 2 8 10 3 2" xfId="5301"/>
    <cellStyle name="Обычный 2 8 10 4" xfId="2257"/>
    <cellStyle name="Обычный 2 8 10 5" xfId="3263"/>
    <cellStyle name="Обычный 2 8 10 6" xfId="4295"/>
    <cellStyle name="Обычный 2 8 11" xfId="529"/>
    <cellStyle name="Обычный 2 8 11 2" xfId="1509"/>
    <cellStyle name="Обычный 2 8 11 2 2" xfId="5533"/>
    <cellStyle name="Обычный 2 8 11 3" xfId="2489"/>
    <cellStyle name="Обычный 2 8 11 4" xfId="3495"/>
    <cellStyle name="Обычный 2 8 11 5" xfId="4527"/>
    <cellStyle name="Обычный 2 8 12" xfId="995"/>
    <cellStyle name="Обычный 2 8 12 2" xfId="1975"/>
    <cellStyle name="Обычный 2 8 12 2 2" xfId="5999"/>
    <cellStyle name="Обычный 2 8 12 3" xfId="2955"/>
    <cellStyle name="Обычный 2 8 12 4" xfId="3961"/>
    <cellStyle name="Обычный 2 8 12 5" xfId="4993"/>
    <cellStyle name="Обычный 2 8 13" xfId="1021"/>
    <cellStyle name="Обычный 2 8 13 2" xfId="2001"/>
    <cellStyle name="Обычный 2 8 13 2 2" xfId="6025"/>
    <cellStyle name="Обычный 2 8 13 3" xfId="2981"/>
    <cellStyle name="Обычный 2 8 13 4" xfId="3987"/>
    <cellStyle name="Обычный 2 8 13 5" xfId="5019"/>
    <cellStyle name="Обычный 2 8 14" xfId="1045"/>
    <cellStyle name="Обычный 2 8 14 2" xfId="3031"/>
    <cellStyle name="Обычный 2 8 14 3" xfId="5069"/>
    <cellStyle name="Обычный 2 8 15" xfId="2025"/>
    <cellStyle name="Обычный 2 8 15 2" xfId="4013"/>
    <cellStyle name="Обычный 2 8 15 3" xfId="6051"/>
    <cellStyle name="Обычный 2 8 16" xfId="3007"/>
    <cellStyle name="Обычный 2 8 16 2" xfId="5045"/>
    <cellStyle name="Обычный 2 8 17" xfId="4063"/>
    <cellStyle name="Обычный 2 8 18" xfId="6103"/>
    <cellStyle name="Обычный 2 8 2" xfId="91"/>
    <cellStyle name="Обычный 2 8 2 2" xfId="323"/>
    <cellStyle name="Обычный 2 8 2 2 2" xfId="787"/>
    <cellStyle name="Обычный 2 8 2 2 2 2" xfId="1767"/>
    <cellStyle name="Обычный 2 8 2 2 2 2 2" xfId="5791"/>
    <cellStyle name="Обычный 2 8 2 2 2 3" xfId="2747"/>
    <cellStyle name="Обычный 2 8 2 2 2 4" xfId="3753"/>
    <cellStyle name="Обычный 2 8 2 2 2 5" xfId="4785"/>
    <cellStyle name="Обычный 2 8 2 2 3" xfId="1303"/>
    <cellStyle name="Обычный 2 8 2 2 3 2" xfId="5327"/>
    <cellStyle name="Обычный 2 8 2 2 4" xfId="2283"/>
    <cellStyle name="Обычный 2 8 2 2 5" xfId="3289"/>
    <cellStyle name="Обычный 2 8 2 2 6" xfId="4321"/>
    <cellStyle name="Обычный 2 8 2 3" xfId="555"/>
    <cellStyle name="Обычный 2 8 2 3 2" xfId="1535"/>
    <cellStyle name="Обычный 2 8 2 3 2 2" xfId="5559"/>
    <cellStyle name="Обычный 2 8 2 3 3" xfId="2515"/>
    <cellStyle name="Обычный 2 8 2 3 4" xfId="3521"/>
    <cellStyle name="Обычный 2 8 2 3 5" xfId="4553"/>
    <cellStyle name="Обычный 2 8 2 4" xfId="1071"/>
    <cellStyle name="Обычный 2 8 2 4 2" xfId="4039"/>
    <cellStyle name="Обычный 2 8 2 4 3" xfId="6077"/>
    <cellStyle name="Обычный 2 8 2 5" xfId="2051"/>
    <cellStyle name="Обычный 2 8 2 5 2" xfId="5095"/>
    <cellStyle name="Обычный 2 8 2 6" xfId="3057"/>
    <cellStyle name="Обычный 2 8 2 7" xfId="4089"/>
    <cellStyle name="Обычный 2 8 2 8" xfId="6129"/>
    <cellStyle name="Обычный 2 8 3" xfId="117"/>
    <cellStyle name="Обычный 2 8 3 2" xfId="349"/>
    <cellStyle name="Обычный 2 8 3 2 2" xfId="813"/>
    <cellStyle name="Обычный 2 8 3 2 2 2" xfId="1793"/>
    <cellStyle name="Обычный 2 8 3 2 2 2 2" xfId="5817"/>
    <cellStyle name="Обычный 2 8 3 2 2 3" xfId="2773"/>
    <cellStyle name="Обычный 2 8 3 2 2 4" xfId="3779"/>
    <cellStyle name="Обычный 2 8 3 2 2 5" xfId="4811"/>
    <cellStyle name="Обычный 2 8 3 2 3" xfId="1329"/>
    <cellStyle name="Обычный 2 8 3 2 3 2" xfId="5353"/>
    <cellStyle name="Обычный 2 8 3 2 4" xfId="2309"/>
    <cellStyle name="Обычный 2 8 3 2 5" xfId="3315"/>
    <cellStyle name="Обычный 2 8 3 2 6" xfId="4347"/>
    <cellStyle name="Обычный 2 8 3 3" xfId="581"/>
    <cellStyle name="Обычный 2 8 3 3 2" xfId="1561"/>
    <cellStyle name="Обычный 2 8 3 3 2 2" xfId="5585"/>
    <cellStyle name="Обычный 2 8 3 3 3" xfId="2541"/>
    <cellStyle name="Обычный 2 8 3 3 4" xfId="3547"/>
    <cellStyle name="Обычный 2 8 3 3 5" xfId="4579"/>
    <cellStyle name="Обычный 2 8 3 4" xfId="1097"/>
    <cellStyle name="Обычный 2 8 3 4 2" xfId="5121"/>
    <cellStyle name="Обычный 2 8 3 5" xfId="2077"/>
    <cellStyle name="Обычный 2 8 3 6" xfId="3083"/>
    <cellStyle name="Обычный 2 8 3 7" xfId="4115"/>
    <cellStyle name="Обычный 2 8 4" xfId="143"/>
    <cellStyle name="Обычный 2 8 4 2" xfId="375"/>
    <cellStyle name="Обычный 2 8 4 2 2" xfId="839"/>
    <cellStyle name="Обычный 2 8 4 2 2 2" xfId="1819"/>
    <cellStyle name="Обычный 2 8 4 2 2 2 2" xfId="5843"/>
    <cellStyle name="Обычный 2 8 4 2 2 3" xfId="2799"/>
    <cellStyle name="Обычный 2 8 4 2 2 4" xfId="3805"/>
    <cellStyle name="Обычный 2 8 4 2 2 5" xfId="4837"/>
    <cellStyle name="Обычный 2 8 4 2 3" xfId="1355"/>
    <cellStyle name="Обычный 2 8 4 2 3 2" xfId="5379"/>
    <cellStyle name="Обычный 2 8 4 2 4" xfId="2335"/>
    <cellStyle name="Обычный 2 8 4 2 5" xfId="3341"/>
    <cellStyle name="Обычный 2 8 4 2 6" xfId="4373"/>
    <cellStyle name="Обычный 2 8 4 3" xfId="607"/>
    <cellStyle name="Обычный 2 8 4 3 2" xfId="1587"/>
    <cellStyle name="Обычный 2 8 4 3 2 2" xfId="5611"/>
    <cellStyle name="Обычный 2 8 4 3 3" xfId="2567"/>
    <cellStyle name="Обычный 2 8 4 3 4" xfId="3573"/>
    <cellStyle name="Обычный 2 8 4 3 5" xfId="4605"/>
    <cellStyle name="Обычный 2 8 4 4" xfId="1123"/>
    <cellStyle name="Обычный 2 8 4 4 2" xfId="5147"/>
    <cellStyle name="Обычный 2 8 4 5" xfId="2103"/>
    <cellStyle name="Обычный 2 8 4 6" xfId="3109"/>
    <cellStyle name="Обычный 2 8 4 7" xfId="4141"/>
    <cellStyle name="Обычный 2 8 5" xfId="169"/>
    <cellStyle name="Обычный 2 8 5 2" xfId="401"/>
    <cellStyle name="Обычный 2 8 5 2 2" xfId="865"/>
    <cellStyle name="Обычный 2 8 5 2 2 2" xfId="1845"/>
    <cellStyle name="Обычный 2 8 5 2 2 2 2" xfId="5869"/>
    <cellStyle name="Обычный 2 8 5 2 2 3" xfId="2825"/>
    <cellStyle name="Обычный 2 8 5 2 2 4" xfId="3831"/>
    <cellStyle name="Обычный 2 8 5 2 2 5" xfId="4863"/>
    <cellStyle name="Обычный 2 8 5 2 3" xfId="1381"/>
    <cellStyle name="Обычный 2 8 5 2 3 2" xfId="5405"/>
    <cellStyle name="Обычный 2 8 5 2 4" xfId="2361"/>
    <cellStyle name="Обычный 2 8 5 2 5" xfId="3367"/>
    <cellStyle name="Обычный 2 8 5 2 6" xfId="4399"/>
    <cellStyle name="Обычный 2 8 5 3" xfId="633"/>
    <cellStyle name="Обычный 2 8 5 3 2" xfId="1613"/>
    <cellStyle name="Обычный 2 8 5 3 2 2" xfId="5637"/>
    <cellStyle name="Обычный 2 8 5 3 3" xfId="2593"/>
    <cellStyle name="Обычный 2 8 5 3 4" xfId="3599"/>
    <cellStyle name="Обычный 2 8 5 3 5" xfId="4631"/>
    <cellStyle name="Обычный 2 8 5 4" xfId="1149"/>
    <cellStyle name="Обычный 2 8 5 4 2" xfId="5173"/>
    <cellStyle name="Обычный 2 8 5 5" xfId="2129"/>
    <cellStyle name="Обычный 2 8 5 6" xfId="3135"/>
    <cellStyle name="Обычный 2 8 5 7" xfId="4167"/>
    <cellStyle name="Обычный 2 8 6" xfId="195"/>
    <cellStyle name="Обычный 2 8 6 2" xfId="427"/>
    <cellStyle name="Обычный 2 8 6 2 2" xfId="891"/>
    <cellStyle name="Обычный 2 8 6 2 2 2" xfId="1871"/>
    <cellStyle name="Обычный 2 8 6 2 2 2 2" xfId="5895"/>
    <cellStyle name="Обычный 2 8 6 2 2 3" xfId="2851"/>
    <cellStyle name="Обычный 2 8 6 2 2 4" xfId="3857"/>
    <cellStyle name="Обычный 2 8 6 2 2 5" xfId="4889"/>
    <cellStyle name="Обычный 2 8 6 2 3" xfId="1407"/>
    <cellStyle name="Обычный 2 8 6 2 3 2" xfId="5431"/>
    <cellStyle name="Обычный 2 8 6 2 4" xfId="2387"/>
    <cellStyle name="Обычный 2 8 6 2 5" xfId="3393"/>
    <cellStyle name="Обычный 2 8 6 2 6" xfId="4425"/>
    <cellStyle name="Обычный 2 8 6 3" xfId="659"/>
    <cellStyle name="Обычный 2 8 6 3 2" xfId="1639"/>
    <cellStyle name="Обычный 2 8 6 3 2 2" xfId="5663"/>
    <cellStyle name="Обычный 2 8 6 3 3" xfId="2619"/>
    <cellStyle name="Обычный 2 8 6 3 4" xfId="3625"/>
    <cellStyle name="Обычный 2 8 6 3 5" xfId="4657"/>
    <cellStyle name="Обычный 2 8 6 4" xfId="1175"/>
    <cellStyle name="Обычный 2 8 6 4 2" xfId="5199"/>
    <cellStyle name="Обычный 2 8 6 5" xfId="2155"/>
    <cellStyle name="Обычный 2 8 6 6" xfId="3161"/>
    <cellStyle name="Обычный 2 8 6 7" xfId="4193"/>
    <cellStyle name="Обычный 2 8 7" xfId="221"/>
    <cellStyle name="Обычный 2 8 7 2" xfId="453"/>
    <cellStyle name="Обычный 2 8 7 2 2" xfId="917"/>
    <cellStyle name="Обычный 2 8 7 2 2 2" xfId="1897"/>
    <cellStyle name="Обычный 2 8 7 2 2 2 2" xfId="5921"/>
    <cellStyle name="Обычный 2 8 7 2 2 3" xfId="2877"/>
    <cellStyle name="Обычный 2 8 7 2 2 4" xfId="3883"/>
    <cellStyle name="Обычный 2 8 7 2 2 5" xfId="4915"/>
    <cellStyle name="Обычный 2 8 7 2 3" xfId="1433"/>
    <cellStyle name="Обычный 2 8 7 2 3 2" xfId="5457"/>
    <cellStyle name="Обычный 2 8 7 2 4" xfId="2413"/>
    <cellStyle name="Обычный 2 8 7 2 5" xfId="3419"/>
    <cellStyle name="Обычный 2 8 7 2 6" xfId="4451"/>
    <cellStyle name="Обычный 2 8 7 3" xfId="685"/>
    <cellStyle name="Обычный 2 8 7 3 2" xfId="1665"/>
    <cellStyle name="Обычный 2 8 7 3 2 2" xfId="5689"/>
    <cellStyle name="Обычный 2 8 7 3 3" xfId="2645"/>
    <cellStyle name="Обычный 2 8 7 3 4" xfId="3651"/>
    <cellStyle name="Обычный 2 8 7 3 5" xfId="4683"/>
    <cellStyle name="Обычный 2 8 7 4" xfId="1201"/>
    <cellStyle name="Обычный 2 8 7 4 2" xfId="5225"/>
    <cellStyle name="Обычный 2 8 7 5" xfId="2181"/>
    <cellStyle name="Обычный 2 8 7 6" xfId="3187"/>
    <cellStyle name="Обычный 2 8 7 7" xfId="4219"/>
    <cellStyle name="Обычный 2 8 8" xfId="247"/>
    <cellStyle name="Обычный 2 8 8 2" xfId="479"/>
    <cellStyle name="Обычный 2 8 8 2 2" xfId="943"/>
    <cellStyle name="Обычный 2 8 8 2 2 2" xfId="1923"/>
    <cellStyle name="Обычный 2 8 8 2 2 2 2" xfId="5947"/>
    <cellStyle name="Обычный 2 8 8 2 2 3" xfId="2903"/>
    <cellStyle name="Обычный 2 8 8 2 2 4" xfId="3909"/>
    <cellStyle name="Обычный 2 8 8 2 2 5" xfId="4941"/>
    <cellStyle name="Обычный 2 8 8 2 3" xfId="1459"/>
    <cellStyle name="Обычный 2 8 8 2 3 2" xfId="5483"/>
    <cellStyle name="Обычный 2 8 8 2 4" xfId="2439"/>
    <cellStyle name="Обычный 2 8 8 2 5" xfId="3445"/>
    <cellStyle name="Обычный 2 8 8 2 6" xfId="4477"/>
    <cellStyle name="Обычный 2 8 8 3" xfId="711"/>
    <cellStyle name="Обычный 2 8 8 3 2" xfId="1691"/>
    <cellStyle name="Обычный 2 8 8 3 2 2" xfId="5715"/>
    <cellStyle name="Обычный 2 8 8 3 3" xfId="2671"/>
    <cellStyle name="Обычный 2 8 8 3 4" xfId="3677"/>
    <cellStyle name="Обычный 2 8 8 3 5" xfId="4709"/>
    <cellStyle name="Обычный 2 8 8 4" xfId="1227"/>
    <cellStyle name="Обычный 2 8 8 4 2" xfId="5251"/>
    <cellStyle name="Обычный 2 8 8 5" xfId="2207"/>
    <cellStyle name="Обычный 2 8 8 6" xfId="3213"/>
    <cellStyle name="Обычный 2 8 8 7" xfId="4245"/>
    <cellStyle name="Обычный 2 8 9" xfId="273"/>
    <cellStyle name="Обычный 2 8 9 2" xfId="505"/>
    <cellStyle name="Обычный 2 8 9 2 2" xfId="969"/>
    <cellStyle name="Обычный 2 8 9 2 2 2" xfId="1949"/>
    <cellStyle name="Обычный 2 8 9 2 2 2 2" xfId="5973"/>
    <cellStyle name="Обычный 2 8 9 2 2 3" xfId="2929"/>
    <cellStyle name="Обычный 2 8 9 2 2 4" xfId="3935"/>
    <cellStyle name="Обычный 2 8 9 2 2 5" xfId="4967"/>
    <cellStyle name="Обычный 2 8 9 2 3" xfId="1485"/>
    <cellStyle name="Обычный 2 8 9 2 3 2" xfId="5509"/>
    <cellStyle name="Обычный 2 8 9 2 4" xfId="2465"/>
    <cellStyle name="Обычный 2 8 9 2 5" xfId="3471"/>
    <cellStyle name="Обычный 2 8 9 2 6" xfId="4503"/>
    <cellStyle name="Обычный 2 8 9 3" xfId="737"/>
    <cellStyle name="Обычный 2 8 9 3 2" xfId="1717"/>
    <cellStyle name="Обычный 2 8 9 3 2 2" xfId="5741"/>
    <cellStyle name="Обычный 2 8 9 3 3" xfId="2697"/>
    <cellStyle name="Обычный 2 8 9 3 4" xfId="3703"/>
    <cellStyle name="Обычный 2 8 9 3 5" xfId="4735"/>
    <cellStyle name="Обычный 2 8 9 4" xfId="1253"/>
    <cellStyle name="Обычный 2 8 9 4 2" xfId="5277"/>
    <cellStyle name="Обычный 2 8 9 5" xfId="2233"/>
    <cellStyle name="Обычный 2 8 9 6" xfId="3239"/>
    <cellStyle name="Обычный 2 8 9 7" xfId="4271"/>
    <cellStyle name="Обычный 2 9" xfId="64"/>
    <cellStyle name="Обычный 2 9 10" xfId="299"/>
    <cellStyle name="Обычный 2 9 10 2" xfId="763"/>
    <cellStyle name="Обычный 2 9 10 2 2" xfId="1743"/>
    <cellStyle name="Обычный 2 9 10 2 2 2" xfId="5767"/>
    <cellStyle name="Обычный 2 9 10 2 3" xfId="2723"/>
    <cellStyle name="Обычный 2 9 10 2 4" xfId="3729"/>
    <cellStyle name="Обычный 2 9 10 2 5" xfId="4761"/>
    <cellStyle name="Обычный 2 9 10 3" xfId="1279"/>
    <cellStyle name="Обычный 2 9 10 3 2" xfId="5303"/>
    <cellStyle name="Обычный 2 9 10 4" xfId="2259"/>
    <cellStyle name="Обычный 2 9 10 5" xfId="3265"/>
    <cellStyle name="Обычный 2 9 10 6" xfId="4297"/>
    <cellStyle name="Обычный 2 9 11" xfId="531"/>
    <cellStyle name="Обычный 2 9 11 2" xfId="1511"/>
    <cellStyle name="Обычный 2 9 11 2 2" xfId="5535"/>
    <cellStyle name="Обычный 2 9 11 3" xfId="2491"/>
    <cellStyle name="Обычный 2 9 11 4" xfId="3497"/>
    <cellStyle name="Обычный 2 9 11 5" xfId="4529"/>
    <cellStyle name="Обычный 2 9 12" xfId="997"/>
    <cellStyle name="Обычный 2 9 12 2" xfId="1977"/>
    <cellStyle name="Обычный 2 9 12 2 2" xfId="6001"/>
    <cellStyle name="Обычный 2 9 12 3" xfId="2957"/>
    <cellStyle name="Обычный 2 9 12 4" xfId="3963"/>
    <cellStyle name="Обычный 2 9 12 5" xfId="4995"/>
    <cellStyle name="Обычный 2 9 13" xfId="1023"/>
    <cellStyle name="Обычный 2 9 13 2" xfId="2003"/>
    <cellStyle name="Обычный 2 9 13 2 2" xfId="6027"/>
    <cellStyle name="Обычный 2 9 13 3" xfId="2983"/>
    <cellStyle name="Обычный 2 9 13 4" xfId="3989"/>
    <cellStyle name="Обычный 2 9 13 5" xfId="5021"/>
    <cellStyle name="Обычный 2 9 14" xfId="1047"/>
    <cellStyle name="Обычный 2 9 14 2" xfId="3033"/>
    <cellStyle name="Обычный 2 9 14 3" xfId="5071"/>
    <cellStyle name="Обычный 2 9 15" xfId="2027"/>
    <cellStyle name="Обычный 2 9 15 2" xfId="4015"/>
    <cellStyle name="Обычный 2 9 15 3" xfId="6053"/>
    <cellStyle name="Обычный 2 9 16" xfId="3009"/>
    <cellStyle name="Обычный 2 9 16 2" xfId="5047"/>
    <cellStyle name="Обычный 2 9 17" xfId="4065"/>
    <cellStyle name="Обычный 2 9 18" xfId="6105"/>
    <cellStyle name="Обычный 2 9 2" xfId="93"/>
    <cellStyle name="Обычный 2 9 2 2" xfId="325"/>
    <cellStyle name="Обычный 2 9 2 2 2" xfId="789"/>
    <cellStyle name="Обычный 2 9 2 2 2 2" xfId="1769"/>
    <cellStyle name="Обычный 2 9 2 2 2 2 2" xfId="5793"/>
    <cellStyle name="Обычный 2 9 2 2 2 3" xfId="2749"/>
    <cellStyle name="Обычный 2 9 2 2 2 4" xfId="3755"/>
    <cellStyle name="Обычный 2 9 2 2 2 5" xfId="4787"/>
    <cellStyle name="Обычный 2 9 2 2 3" xfId="1305"/>
    <cellStyle name="Обычный 2 9 2 2 3 2" xfId="5329"/>
    <cellStyle name="Обычный 2 9 2 2 4" xfId="2285"/>
    <cellStyle name="Обычный 2 9 2 2 5" xfId="3291"/>
    <cellStyle name="Обычный 2 9 2 2 6" xfId="4323"/>
    <cellStyle name="Обычный 2 9 2 3" xfId="557"/>
    <cellStyle name="Обычный 2 9 2 3 2" xfId="1537"/>
    <cellStyle name="Обычный 2 9 2 3 2 2" xfId="5561"/>
    <cellStyle name="Обычный 2 9 2 3 3" xfId="2517"/>
    <cellStyle name="Обычный 2 9 2 3 4" xfId="3523"/>
    <cellStyle name="Обычный 2 9 2 3 5" xfId="4555"/>
    <cellStyle name="Обычный 2 9 2 4" xfId="1073"/>
    <cellStyle name="Обычный 2 9 2 4 2" xfId="4041"/>
    <cellStyle name="Обычный 2 9 2 4 3" xfId="6079"/>
    <cellStyle name="Обычный 2 9 2 5" xfId="2053"/>
    <cellStyle name="Обычный 2 9 2 5 2" xfId="5097"/>
    <cellStyle name="Обычный 2 9 2 6" xfId="3059"/>
    <cellStyle name="Обычный 2 9 2 7" xfId="4091"/>
    <cellStyle name="Обычный 2 9 2 8" xfId="6131"/>
    <cellStyle name="Обычный 2 9 3" xfId="119"/>
    <cellStyle name="Обычный 2 9 3 2" xfId="351"/>
    <cellStyle name="Обычный 2 9 3 2 2" xfId="815"/>
    <cellStyle name="Обычный 2 9 3 2 2 2" xfId="1795"/>
    <cellStyle name="Обычный 2 9 3 2 2 2 2" xfId="5819"/>
    <cellStyle name="Обычный 2 9 3 2 2 3" xfId="2775"/>
    <cellStyle name="Обычный 2 9 3 2 2 4" xfId="3781"/>
    <cellStyle name="Обычный 2 9 3 2 2 5" xfId="4813"/>
    <cellStyle name="Обычный 2 9 3 2 3" xfId="1331"/>
    <cellStyle name="Обычный 2 9 3 2 3 2" xfId="5355"/>
    <cellStyle name="Обычный 2 9 3 2 4" xfId="2311"/>
    <cellStyle name="Обычный 2 9 3 2 5" xfId="3317"/>
    <cellStyle name="Обычный 2 9 3 2 6" xfId="4349"/>
    <cellStyle name="Обычный 2 9 3 3" xfId="583"/>
    <cellStyle name="Обычный 2 9 3 3 2" xfId="1563"/>
    <cellStyle name="Обычный 2 9 3 3 2 2" xfId="5587"/>
    <cellStyle name="Обычный 2 9 3 3 3" xfId="2543"/>
    <cellStyle name="Обычный 2 9 3 3 4" xfId="3549"/>
    <cellStyle name="Обычный 2 9 3 3 5" xfId="4581"/>
    <cellStyle name="Обычный 2 9 3 4" xfId="1099"/>
    <cellStyle name="Обычный 2 9 3 4 2" xfId="5123"/>
    <cellStyle name="Обычный 2 9 3 5" xfId="2079"/>
    <cellStyle name="Обычный 2 9 3 6" xfId="3085"/>
    <cellStyle name="Обычный 2 9 3 7" xfId="4117"/>
    <cellStyle name="Обычный 2 9 4" xfId="145"/>
    <cellStyle name="Обычный 2 9 4 2" xfId="377"/>
    <cellStyle name="Обычный 2 9 4 2 2" xfId="841"/>
    <cellStyle name="Обычный 2 9 4 2 2 2" xfId="1821"/>
    <cellStyle name="Обычный 2 9 4 2 2 2 2" xfId="5845"/>
    <cellStyle name="Обычный 2 9 4 2 2 3" xfId="2801"/>
    <cellStyle name="Обычный 2 9 4 2 2 4" xfId="3807"/>
    <cellStyle name="Обычный 2 9 4 2 2 5" xfId="4839"/>
    <cellStyle name="Обычный 2 9 4 2 3" xfId="1357"/>
    <cellStyle name="Обычный 2 9 4 2 3 2" xfId="5381"/>
    <cellStyle name="Обычный 2 9 4 2 4" xfId="2337"/>
    <cellStyle name="Обычный 2 9 4 2 5" xfId="3343"/>
    <cellStyle name="Обычный 2 9 4 2 6" xfId="4375"/>
    <cellStyle name="Обычный 2 9 4 3" xfId="609"/>
    <cellStyle name="Обычный 2 9 4 3 2" xfId="1589"/>
    <cellStyle name="Обычный 2 9 4 3 2 2" xfId="5613"/>
    <cellStyle name="Обычный 2 9 4 3 3" xfId="2569"/>
    <cellStyle name="Обычный 2 9 4 3 4" xfId="3575"/>
    <cellStyle name="Обычный 2 9 4 3 5" xfId="4607"/>
    <cellStyle name="Обычный 2 9 4 4" xfId="1125"/>
    <cellStyle name="Обычный 2 9 4 4 2" xfId="5149"/>
    <cellStyle name="Обычный 2 9 4 5" xfId="2105"/>
    <cellStyle name="Обычный 2 9 4 6" xfId="3111"/>
    <cellStyle name="Обычный 2 9 4 7" xfId="4143"/>
    <cellStyle name="Обычный 2 9 5" xfId="171"/>
    <cellStyle name="Обычный 2 9 5 2" xfId="403"/>
    <cellStyle name="Обычный 2 9 5 2 2" xfId="867"/>
    <cellStyle name="Обычный 2 9 5 2 2 2" xfId="1847"/>
    <cellStyle name="Обычный 2 9 5 2 2 2 2" xfId="5871"/>
    <cellStyle name="Обычный 2 9 5 2 2 3" xfId="2827"/>
    <cellStyle name="Обычный 2 9 5 2 2 4" xfId="3833"/>
    <cellStyle name="Обычный 2 9 5 2 2 5" xfId="4865"/>
    <cellStyle name="Обычный 2 9 5 2 3" xfId="1383"/>
    <cellStyle name="Обычный 2 9 5 2 3 2" xfId="5407"/>
    <cellStyle name="Обычный 2 9 5 2 4" xfId="2363"/>
    <cellStyle name="Обычный 2 9 5 2 5" xfId="3369"/>
    <cellStyle name="Обычный 2 9 5 2 6" xfId="4401"/>
    <cellStyle name="Обычный 2 9 5 3" xfId="635"/>
    <cellStyle name="Обычный 2 9 5 3 2" xfId="1615"/>
    <cellStyle name="Обычный 2 9 5 3 2 2" xfId="5639"/>
    <cellStyle name="Обычный 2 9 5 3 3" xfId="2595"/>
    <cellStyle name="Обычный 2 9 5 3 4" xfId="3601"/>
    <cellStyle name="Обычный 2 9 5 3 5" xfId="4633"/>
    <cellStyle name="Обычный 2 9 5 4" xfId="1151"/>
    <cellStyle name="Обычный 2 9 5 4 2" xfId="5175"/>
    <cellStyle name="Обычный 2 9 5 5" xfId="2131"/>
    <cellStyle name="Обычный 2 9 5 6" xfId="3137"/>
    <cellStyle name="Обычный 2 9 5 7" xfId="4169"/>
    <cellStyle name="Обычный 2 9 6" xfId="197"/>
    <cellStyle name="Обычный 2 9 6 2" xfId="429"/>
    <cellStyle name="Обычный 2 9 6 2 2" xfId="893"/>
    <cellStyle name="Обычный 2 9 6 2 2 2" xfId="1873"/>
    <cellStyle name="Обычный 2 9 6 2 2 2 2" xfId="5897"/>
    <cellStyle name="Обычный 2 9 6 2 2 3" xfId="2853"/>
    <cellStyle name="Обычный 2 9 6 2 2 4" xfId="3859"/>
    <cellStyle name="Обычный 2 9 6 2 2 5" xfId="4891"/>
    <cellStyle name="Обычный 2 9 6 2 3" xfId="1409"/>
    <cellStyle name="Обычный 2 9 6 2 3 2" xfId="5433"/>
    <cellStyle name="Обычный 2 9 6 2 4" xfId="2389"/>
    <cellStyle name="Обычный 2 9 6 2 5" xfId="3395"/>
    <cellStyle name="Обычный 2 9 6 2 6" xfId="4427"/>
    <cellStyle name="Обычный 2 9 6 3" xfId="661"/>
    <cellStyle name="Обычный 2 9 6 3 2" xfId="1641"/>
    <cellStyle name="Обычный 2 9 6 3 2 2" xfId="5665"/>
    <cellStyle name="Обычный 2 9 6 3 3" xfId="2621"/>
    <cellStyle name="Обычный 2 9 6 3 4" xfId="3627"/>
    <cellStyle name="Обычный 2 9 6 3 5" xfId="4659"/>
    <cellStyle name="Обычный 2 9 6 4" xfId="1177"/>
    <cellStyle name="Обычный 2 9 6 4 2" xfId="5201"/>
    <cellStyle name="Обычный 2 9 6 5" xfId="2157"/>
    <cellStyle name="Обычный 2 9 6 6" xfId="3163"/>
    <cellStyle name="Обычный 2 9 6 7" xfId="4195"/>
    <cellStyle name="Обычный 2 9 7" xfId="223"/>
    <cellStyle name="Обычный 2 9 7 2" xfId="455"/>
    <cellStyle name="Обычный 2 9 7 2 2" xfId="919"/>
    <cellStyle name="Обычный 2 9 7 2 2 2" xfId="1899"/>
    <cellStyle name="Обычный 2 9 7 2 2 2 2" xfId="5923"/>
    <cellStyle name="Обычный 2 9 7 2 2 3" xfId="2879"/>
    <cellStyle name="Обычный 2 9 7 2 2 4" xfId="3885"/>
    <cellStyle name="Обычный 2 9 7 2 2 5" xfId="4917"/>
    <cellStyle name="Обычный 2 9 7 2 3" xfId="1435"/>
    <cellStyle name="Обычный 2 9 7 2 3 2" xfId="5459"/>
    <cellStyle name="Обычный 2 9 7 2 4" xfId="2415"/>
    <cellStyle name="Обычный 2 9 7 2 5" xfId="3421"/>
    <cellStyle name="Обычный 2 9 7 2 6" xfId="4453"/>
    <cellStyle name="Обычный 2 9 7 3" xfId="687"/>
    <cellStyle name="Обычный 2 9 7 3 2" xfId="1667"/>
    <cellStyle name="Обычный 2 9 7 3 2 2" xfId="5691"/>
    <cellStyle name="Обычный 2 9 7 3 3" xfId="2647"/>
    <cellStyle name="Обычный 2 9 7 3 4" xfId="3653"/>
    <cellStyle name="Обычный 2 9 7 3 5" xfId="4685"/>
    <cellStyle name="Обычный 2 9 7 4" xfId="1203"/>
    <cellStyle name="Обычный 2 9 7 4 2" xfId="5227"/>
    <cellStyle name="Обычный 2 9 7 5" xfId="2183"/>
    <cellStyle name="Обычный 2 9 7 6" xfId="3189"/>
    <cellStyle name="Обычный 2 9 7 7" xfId="4221"/>
    <cellStyle name="Обычный 2 9 8" xfId="249"/>
    <cellStyle name="Обычный 2 9 8 2" xfId="481"/>
    <cellStyle name="Обычный 2 9 8 2 2" xfId="945"/>
    <cellStyle name="Обычный 2 9 8 2 2 2" xfId="1925"/>
    <cellStyle name="Обычный 2 9 8 2 2 2 2" xfId="5949"/>
    <cellStyle name="Обычный 2 9 8 2 2 3" xfId="2905"/>
    <cellStyle name="Обычный 2 9 8 2 2 4" xfId="3911"/>
    <cellStyle name="Обычный 2 9 8 2 2 5" xfId="4943"/>
    <cellStyle name="Обычный 2 9 8 2 3" xfId="1461"/>
    <cellStyle name="Обычный 2 9 8 2 3 2" xfId="5485"/>
    <cellStyle name="Обычный 2 9 8 2 4" xfId="2441"/>
    <cellStyle name="Обычный 2 9 8 2 5" xfId="3447"/>
    <cellStyle name="Обычный 2 9 8 2 6" xfId="4479"/>
    <cellStyle name="Обычный 2 9 8 3" xfId="713"/>
    <cellStyle name="Обычный 2 9 8 3 2" xfId="1693"/>
    <cellStyle name="Обычный 2 9 8 3 2 2" xfId="5717"/>
    <cellStyle name="Обычный 2 9 8 3 3" xfId="2673"/>
    <cellStyle name="Обычный 2 9 8 3 4" xfId="3679"/>
    <cellStyle name="Обычный 2 9 8 3 5" xfId="4711"/>
    <cellStyle name="Обычный 2 9 8 4" xfId="1229"/>
    <cellStyle name="Обычный 2 9 8 4 2" xfId="5253"/>
    <cellStyle name="Обычный 2 9 8 5" xfId="2209"/>
    <cellStyle name="Обычный 2 9 8 6" xfId="3215"/>
    <cellStyle name="Обычный 2 9 8 7" xfId="4247"/>
    <cellStyle name="Обычный 2 9 9" xfId="275"/>
    <cellStyle name="Обычный 2 9 9 2" xfId="507"/>
    <cellStyle name="Обычный 2 9 9 2 2" xfId="971"/>
    <cellStyle name="Обычный 2 9 9 2 2 2" xfId="1951"/>
    <cellStyle name="Обычный 2 9 9 2 2 2 2" xfId="5975"/>
    <cellStyle name="Обычный 2 9 9 2 2 3" xfId="2931"/>
    <cellStyle name="Обычный 2 9 9 2 2 4" xfId="3937"/>
    <cellStyle name="Обычный 2 9 9 2 2 5" xfId="4969"/>
    <cellStyle name="Обычный 2 9 9 2 3" xfId="1487"/>
    <cellStyle name="Обычный 2 9 9 2 3 2" xfId="5511"/>
    <cellStyle name="Обычный 2 9 9 2 4" xfId="2467"/>
    <cellStyle name="Обычный 2 9 9 2 5" xfId="3473"/>
    <cellStyle name="Обычный 2 9 9 2 6" xfId="4505"/>
    <cellStyle name="Обычный 2 9 9 3" xfId="739"/>
    <cellStyle name="Обычный 2 9 9 3 2" xfId="1719"/>
    <cellStyle name="Обычный 2 9 9 3 2 2" xfId="5743"/>
    <cellStyle name="Обычный 2 9 9 3 3" xfId="2699"/>
    <cellStyle name="Обычный 2 9 9 3 4" xfId="3705"/>
    <cellStyle name="Обычный 2 9 9 3 5" xfId="4737"/>
    <cellStyle name="Обычный 2 9 9 4" xfId="1255"/>
    <cellStyle name="Обычный 2 9 9 4 2" xfId="5279"/>
    <cellStyle name="Обычный 2 9 9 5" xfId="2235"/>
    <cellStyle name="Обычный 2 9 9 6" xfId="3241"/>
    <cellStyle name="Обычный 2 9 9 7" xfId="4273"/>
    <cellStyle name="Обычный 3" xfId="44"/>
    <cellStyle name="Обычный 3 10" xfId="65"/>
    <cellStyle name="Обычный 3 10 10" xfId="300"/>
    <cellStyle name="Обычный 3 10 10 2" xfId="764"/>
    <cellStyle name="Обычный 3 10 10 2 2" xfId="1744"/>
    <cellStyle name="Обычный 3 10 10 2 2 2" xfId="5768"/>
    <cellStyle name="Обычный 3 10 10 2 3" xfId="2724"/>
    <cellStyle name="Обычный 3 10 10 2 4" xfId="3730"/>
    <cellStyle name="Обычный 3 10 10 2 5" xfId="4762"/>
    <cellStyle name="Обычный 3 10 10 3" xfId="1280"/>
    <cellStyle name="Обычный 3 10 10 3 2" xfId="5304"/>
    <cellStyle name="Обычный 3 10 10 4" xfId="2260"/>
    <cellStyle name="Обычный 3 10 10 5" xfId="3266"/>
    <cellStyle name="Обычный 3 10 10 6" xfId="4298"/>
    <cellStyle name="Обычный 3 10 11" xfId="532"/>
    <cellStyle name="Обычный 3 10 11 2" xfId="1512"/>
    <cellStyle name="Обычный 3 10 11 2 2" xfId="5536"/>
    <cellStyle name="Обычный 3 10 11 3" xfId="2492"/>
    <cellStyle name="Обычный 3 10 11 4" xfId="3498"/>
    <cellStyle name="Обычный 3 10 11 5" xfId="4530"/>
    <cellStyle name="Обычный 3 10 12" xfId="998"/>
    <cellStyle name="Обычный 3 10 12 2" xfId="1978"/>
    <cellStyle name="Обычный 3 10 12 2 2" xfId="6002"/>
    <cellStyle name="Обычный 3 10 12 3" xfId="2958"/>
    <cellStyle name="Обычный 3 10 12 4" xfId="3964"/>
    <cellStyle name="Обычный 3 10 12 5" xfId="4996"/>
    <cellStyle name="Обычный 3 10 13" xfId="1024"/>
    <cellStyle name="Обычный 3 10 13 2" xfId="2004"/>
    <cellStyle name="Обычный 3 10 13 2 2" xfId="6028"/>
    <cellStyle name="Обычный 3 10 13 3" xfId="2984"/>
    <cellStyle name="Обычный 3 10 13 4" xfId="3990"/>
    <cellStyle name="Обычный 3 10 13 5" xfId="5022"/>
    <cellStyle name="Обычный 3 10 14" xfId="1048"/>
    <cellStyle name="Обычный 3 10 14 2" xfId="3034"/>
    <cellStyle name="Обычный 3 10 14 3" xfId="5072"/>
    <cellStyle name="Обычный 3 10 15" xfId="2028"/>
    <cellStyle name="Обычный 3 10 15 2" xfId="4016"/>
    <cellStyle name="Обычный 3 10 15 3" xfId="6054"/>
    <cellStyle name="Обычный 3 10 16" xfId="3010"/>
    <cellStyle name="Обычный 3 10 16 2" xfId="5048"/>
    <cellStyle name="Обычный 3 10 17" xfId="4066"/>
    <cellStyle name="Обычный 3 10 18" xfId="6106"/>
    <cellStyle name="Обычный 3 10 2" xfId="94"/>
    <cellStyle name="Обычный 3 10 2 2" xfId="326"/>
    <cellStyle name="Обычный 3 10 2 2 2" xfId="790"/>
    <cellStyle name="Обычный 3 10 2 2 2 2" xfId="1770"/>
    <cellStyle name="Обычный 3 10 2 2 2 2 2" xfId="5794"/>
    <cellStyle name="Обычный 3 10 2 2 2 3" xfId="2750"/>
    <cellStyle name="Обычный 3 10 2 2 2 4" xfId="3756"/>
    <cellStyle name="Обычный 3 10 2 2 2 5" xfId="4788"/>
    <cellStyle name="Обычный 3 10 2 2 3" xfId="1306"/>
    <cellStyle name="Обычный 3 10 2 2 3 2" xfId="5330"/>
    <cellStyle name="Обычный 3 10 2 2 4" xfId="2286"/>
    <cellStyle name="Обычный 3 10 2 2 5" xfId="3292"/>
    <cellStyle name="Обычный 3 10 2 2 6" xfId="4324"/>
    <cellStyle name="Обычный 3 10 2 3" xfId="558"/>
    <cellStyle name="Обычный 3 10 2 3 2" xfId="1538"/>
    <cellStyle name="Обычный 3 10 2 3 2 2" xfId="5562"/>
    <cellStyle name="Обычный 3 10 2 3 3" xfId="2518"/>
    <cellStyle name="Обычный 3 10 2 3 4" xfId="3524"/>
    <cellStyle name="Обычный 3 10 2 3 5" xfId="4556"/>
    <cellStyle name="Обычный 3 10 2 4" xfId="1074"/>
    <cellStyle name="Обычный 3 10 2 4 2" xfId="4042"/>
    <cellStyle name="Обычный 3 10 2 4 3" xfId="6080"/>
    <cellStyle name="Обычный 3 10 2 5" xfId="2054"/>
    <cellStyle name="Обычный 3 10 2 5 2" xfId="5098"/>
    <cellStyle name="Обычный 3 10 2 6" xfId="3060"/>
    <cellStyle name="Обычный 3 10 2 7" xfId="4092"/>
    <cellStyle name="Обычный 3 10 2 8" xfId="6132"/>
    <cellStyle name="Обычный 3 10 3" xfId="120"/>
    <cellStyle name="Обычный 3 10 3 2" xfId="352"/>
    <cellStyle name="Обычный 3 10 3 2 2" xfId="816"/>
    <cellStyle name="Обычный 3 10 3 2 2 2" xfId="1796"/>
    <cellStyle name="Обычный 3 10 3 2 2 2 2" xfId="5820"/>
    <cellStyle name="Обычный 3 10 3 2 2 3" xfId="2776"/>
    <cellStyle name="Обычный 3 10 3 2 2 4" xfId="3782"/>
    <cellStyle name="Обычный 3 10 3 2 2 5" xfId="4814"/>
    <cellStyle name="Обычный 3 10 3 2 3" xfId="1332"/>
    <cellStyle name="Обычный 3 10 3 2 3 2" xfId="5356"/>
    <cellStyle name="Обычный 3 10 3 2 4" xfId="2312"/>
    <cellStyle name="Обычный 3 10 3 2 5" xfId="3318"/>
    <cellStyle name="Обычный 3 10 3 2 6" xfId="4350"/>
    <cellStyle name="Обычный 3 10 3 3" xfId="584"/>
    <cellStyle name="Обычный 3 10 3 3 2" xfId="1564"/>
    <cellStyle name="Обычный 3 10 3 3 2 2" xfId="5588"/>
    <cellStyle name="Обычный 3 10 3 3 3" xfId="2544"/>
    <cellStyle name="Обычный 3 10 3 3 4" xfId="3550"/>
    <cellStyle name="Обычный 3 10 3 3 5" xfId="4582"/>
    <cellStyle name="Обычный 3 10 3 4" xfId="1100"/>
    <cellStyle name="Обычный 3 10 3 4 2" xfId="5124"/>
    <cellStyle name="Обычный 3 10 3 5" xfId="2080"/>
    <cellStyle name="Обычный 3 10 3 6" xfId="3086"/>
    <cellStyle name="Обычный 3 10 3 7" xfId="4118"/>
    <cellStyle name="Обычный 3 10 4" xfId="146"/>
    <cellStyle name="Обычный 3 10 4 2" xfId="378"/>
    <cellStyle name="Обычный 3 10 4 2 2" xfId="842"/>
    <cellStyle name="Обычный 3 10 4 2 2 2" xfId="1822"/>
    <cellStyle name="Обычный 3 10 4 2 2 2 2" xfId="5846"/>
    <cellStyle name="Обычный 3 10 4 2 2 3" xfId="2802"/>
    <cellStyle name="Обычный 3 10 4 2 2 4" xfId="3808"/>
    <cellStyle name="Обычный 3 10 4 2 2 5" xfId="4840"/>
    <cellStyle name="Обычный 3 10 4 2 3" xfId="1358"/>
    <cellStyle name="Обычный 3 10 4 2 3 2" xfId="5382"/>
    <cellStyle name="Обычный 3 10 4 2 4" xfId="2338"/>
    <cellStyle name="Обычный 3 10 4 2 5" xfId="3344"/>
    <cellStyle name="Обычный 3 10 4 2 6" xfId="4376"/>
    <cellStyle name="Обычный 3 10 4 3" xfId="610"/>
    <cellStyle name="Обычный 3 10 4 3 2" xfId="1590"/>
    <cellStyle name="Обычный 3 10 4 3 2 2" xfId="5614"/>
    <cellStyle name="Обычный 3 10 4 3 3" xfId="2570"/>
    <cellStyle name="Обычный 3 10 4 3 4" xfId="3576"/>
    <cellStyle name="Обычный 3 10 4 3 5" xfId="4608"/>
    <cellStyle name="Обычный 3 10 4 4" xfId="1126"/>
    <cellStyle name="Обычный 3 10 4 4 2" xfId="5150"/>
    <cellStyle name="Обычный 3 10 4 5" xfId="2106"/>
    <cellStyle name="Обычный 3 10 4 6" xfId="3112"/>
    <cellStyle name="Обычный 3 10 4 7" xfId="4144"/>
    <cellStyle name="Обычный 3 10 5" xfId="172"/>
    <cellStyle name="Обычный 3 10 5 2" xfId="404"/>
    <cellStyle name="Обычный 3 10 5 2 2" xfId="868"/>
    <cellStyle name="Обычный 3 10 5 2 2 2" xfId="1848"/>
    <cellStyle name="Обычный 3 10 5 2 2 2 2" xfId="5872"/>
    <cellStyle name="Обычный 3 10 5 2 2 3" xfId="2828"/>
    <cellStyle name="Обычный 3 10 5 2 2 4" xfId="3834"/>
    <cellStyle name="Обычный 3 10 5 2 2 5" xfId="4866"/>
    <cellStyle name="Обычный 3 10 5 2 3" xfId="1384"/>
    <cellStyle name="Обычный 3 10 5 2 3 2" xfId="5408"/>
    <cellStyle name="Обычный 3 10 5 2 4" xfId="2364"/>
    <cellStyle name="Обычный 3 10 5 2 5" xfId="3370"/>
    <cellStyle name="Обычный 3 10 5 2 6" xfId="4402"/>
    <cellStyle name="Обычный 3 10 5 3" xfId="636"/>
    <cellStyle name="Обычный 3 10 5 3 2" xfId="1616"/>
    <cellStyle name="Обычный 3 10 5 3 2 2" xfId="5640"/>
    <cellStyle name="Обычный 3 10 5 3 3" xfId="2596"/>
    <cellStyle name="Обычный 3 10 5 3 4" xfId="3602"/>
    <cellStyle name="Обычный 3 10 5 3 5" xfId="4634"/>
    <cellStyle name="Обычный 3 10 5 4" xfId="1152"/>
    <cellStyle name="Обычный 3 10 5 4 2" xfId="5176"/>
    <cellStyle name="Обычный 3 10 5 5" xfId="2132"/>
    <cellStyle name="Обычный 3 10 5 6" xfId="3138"/>
    <cellStyle name="Обычный 3 10 5 7" xfId="4170"/>
    <cellStyle name="Обычный 3 10 6" xfId="198"/>
    <cellStyle name="Обычный 3 10 6 2" xfId="430"/>
    <cellStyle name="Обычный 3 10 6 2 2" xfId="894"/>
    <cellStyle name="Обычный 3 10 6 2 2 2" xfId="1874"/>
    <cellStyle name="Обычный 3 10 6 2 2 2 2" xfId="5898"/>
    <cellStyle name="Обычный 3 10 6 2 2 3" xfId="2854"/>
    <cellStyle name="Обычный 3 10 6 2 2 4" xfId="3860"/>
    <cellStyle name="Обычный 3 10 6 2 2 5" xfId="4892"/>
    <cellStyle name="Обычный 3 10 6 2 3" xfId="1410"/>
    <cellStyle name="Обычный 3 10 6 2 3 2" xfId="5434"/>
    <cellStyle name="Обычный 3 10 6 2 4" xfId="2390"/>
    <cellStyle name="Обычный 3 10 6 2 5" xfId="3396"/>
    <cellStyle name="Обычный 3 10 6 2 6" xfId="4428"/>
    <cellStyle name="Обычный 3 10 6 3" xfId="662"/>
    <cellStyle name="Обычный 3 10 6 3 2" xfId="1642"/>
    <cellStyle name="Обычный 3 10 6 3 2 2" xfId="5666"/>
    <cellStyle name="Обычный 3 10 6 3 3" xfId="2622"/>
    <cellStyle name="Обычный 3 10 6 3 4" xfId="3628"/>
    <cellStyle name="Обычный 3 10 6 3 5" xfId="4660"/>
    <cellStyle name="Обычный 3 10 6 4" xfId="1178"/>
    <cellStyle name="Обычный 3 10 6 4 2" xfId="5202"/>
    <cellStyle name="Обычный 3 10 6 5" xfId="2158"/>
    <cellStyle name="Обычный 3 10 6 6" xfId="3164"/>
    <cellStyle name="Обычный 3 10 6 7" xfId="4196"/>
    <cellStyle name="Обычный 3 10 7" xfId="224"/>
    <cellStyle name="Обычный 3 10 7 2" xfId="456"/>
    <cellStyle name="Обычный 3 10 7 2 2" xfId="920"/>
    <cellStyle name="Обычный 3 10 7 2 2 2" xfId="1900"/>
    <cellStyle name="Обычный 3 10 7 2 2 2 2" xfId="5924"/>
    <cellStyle name="Обычный 3 10 7 2 2 3" xfId="2880"/>
    <cellStyle name="Обычный 3 10 7 2 2 4" xfId="3886"/>
    <cellStyle name="Обычный 3 10 7 2 2 5" xfId="4918"/>
    <cellStyle name="Обычный 3 10 7 2 3" xfId="1436"/>
    <cellStyle name="Обычный 3 10 7 2 3 2" xfId="5460"/>
    <cellStyle name="Обычный 3 10 7 2 4" xfId="2416"/>
    <cellStyle name="Обычный 3 10 7 2 5" xfId="3422"/>
    <cellStyle name="Обычный 3 10 7 2 6" xfId="4454"/>
    <cellStyle name="Обычный 3 10 7 3" xfId="688"/>
    <cellStyle name="Обычный 3 10 7 3 2" xfId="1668"/>
    <cellStyle name="Обычный 3 10 7 3 2 2" xfId="5692"/>
    <cellStyle name="Обычный 3 10 7 3 3" xfId="2648"/>
    <cellStyle name="Обычный 3 10 7 3 4" xfId="3654"/>
    <cellStyle name="Обычный 3 10 7 3 5" xfId="4686"/>
    <cellStyle name="Обычный 3 10 7 4" xfId="1204"/>
    <cellStyle name="Обычный 3 10 7 4 2" xfId="5228"/>
    <cellStyle name="Обычный 3 10 7 5" xfId="2184"/>
    <cellStyle name="Обычный 3 10 7 6" xfId="3190"/>
    <cellStyle name="Обычный 3 10 7 7" xfId="4222"/>
    <cellStyle name="Обычный 3 10 8" xfId="250"/>
    <cellStyle name="Обычный 3 10 8 2" xfId="482"/>
    <cellStyle name="Обычный 3 10 8 2 2" xfId="946"/>
    <cellStyle name="Обычный 3 10 8 2 2 2" xfId="1926"/>
    <cellStyle name="Обычный 3 10 8 2 2 2 2" xfId="5950"/>
    <cellStyle name="Обычный 3 10 8 2 2 3" xfId="2906"/>
    <cellStyle name="Обычный 3 10 8 2 2 4" xfId="3912"/>
    <cellStyle name="Обычный 3 10 8 2 2 5" xfId="4944"/>
    <cellStyle name="Обычный 3 10 8 2 3" xfId="1462"/>
    <cellStyle name="Обычный 3 10 8 2 3 2" xfId="5486"/>
    <cellStyle name="Обычный 3 10 8 2 4" xfId="2442"/>
    <cellStyle name="Обычный 3 10 8 2 5" xfId="3448"/>
    <cellStyle name="Обычный 3 10 8 2 6" xfId="4480"/>
    <cellStyle name="Обычный 3 10 8 3" xfId="714"/>
    <cellStyle name="Обычный 3 10 8 3 2" xfId="1694"/>
    <cellStyle name="Обычный 3 10 8 3 2 2" xfId="5718"/>
    <cellStyle name="Обычный 3 10 8 3 3" xfId="2674"/>
    <cellStyle name="Обычный 3 10 8 3 4" xfId="3680"/>
    <cellStyle name="Обычный 3 10 8 3 5" xfId="4712"/>
    <cellStyle name="Обычный 3 10 8 4" xfId="1230"/>
    <cellStyle name="Обычный 3 10 8 4 2" xfId="5254"/>
    <cellStyle name="Обычный 3 10 8 5" xfId="2210"/>
    <cellStyle name="Обычный 3 10 8 6" xfId="3216"/>
    <cellStyle name="Обычный 3 10 8 7" xfId="4248"/>
    <cellStyle name="Обычный 3 10 9" xfId="276"/>
    <cellStyle name="Обычный 3 10 9 2" xfId="508"/>
    <cellStyle name="Обычный 3 10 9 2 2" xfId="972"/>
    <cellStyle name="Обычный 3 10 9 2 2 2" xfId="1952"/>
    <cellStyle name="Обычный 3 10 9 2 2 2 2" xfId="5976"/>
    <cellStyle name="Обычный 3 10 9 2 2 3" xfId="2932"/>
    <cellStyle name="Обычный 3 10 9 2 2 4" xfId="3938"/>
    <cellStyle name="Обычный 3 10 9 2 2 5" xfId="4970"/>
    <cellStyle name="Обычный 3 10 9 2 3" xfId="1488"/>
    <cellStyle name="Обычный 3 10 9 2 3 2" xfId="5512"/>
    <cellStyle name="Обычный 3 10 9 2 4" xfId="2468"/>
    <cellStyle name="Обычный 3 10 9 2 5" xfId="3474"/>
    <cellStyle name="Обычный 3 10 9 2 6" xfId="4506"/>
    <cellStyle name="Обычный 3 10 9 3" xfId="740"/>
    <cellStyle name="Обычный 3 10 9 3 2" xfId="1720"/>
    <cellStyle name="Обычный 3 10 9 3 2 2" xfId="5744"/>
    <cellStyle name="Обычный 3 10 9 3 3" xfId="2700"/>
    <cellStyle name="Обычный 3 10 9 3 4" xfId="3706"/>
    <cellStyle name="Обычный 3 10 9 3 5" xfId="4738"/>
    <cellStyle name="Обычный 3 10 9 4" xfId="1256"/>
    <cellStyle name="Обычный 3 10 9 4 2" xfId="5280"/>
    <cellStyle name="Обычный 3 10 9 5" xfId="2236"/>
    <cellStyle name="Обычный 3 10 9 6" xfId="3242"/>
    <cellStyle name="Обычный 3 10 9 7" xfId="4274"/>
    <cellStyle name="Обычный 3 11" xfId="67"/>
    <cellStyle name="Обычный 3 11 10" xfId="302"/>
    <cellStyle name="Обычный 3 11 10 2" xfId="766"/>
    <cellStyle name="Обычный 3 11 10 2 2" xfId="1746"/>
    <cellStyle name="Обычный 3 11 10 2 2 2" xfId="5770"/>
    <cellStyle name="Обычный 3 11 10 2 3" xfId="2726"/>
    <cellStyle name="Обычный 3 11 10 2 4" xfId="3732"/>
    <cellStyle name="Обычный 3 11 10 2 5" xfId="4764"/>
    <cellStyle name="Обычный 3 11 10 3" xfId="1282"/>
    <cellStyle name="Обычный 3 11 10 3 2" xfId="5306"/>
    <cellStyle name="Обычный 3 11 10 4" xfId="2262"/>
    <cellStyle name="Обычный 3 11 10 5" xfId="3268"/>
    <cellStyle name="Обычный 3 11 10 6" xfId="4300"/>
    <cellStyle name="Обычный 3 11 11" xfId="534"/>
    <cellStyle name="Обычный 3 11 11 2" xfId="1514"/>
    <cellStyle name="Обычный 3 11 11 2 2" xfId="5538"/>
    <cellStyle name="Обычный 3 11 11 3" xfId="2494"/>
    <cellStyle name="Обычный 3 11 11 4" xfId="3500"/>
    <cellStyle name="Обычный 3 11 11 5" xfId="4532"/>
    <cellStyle name="Обычный 3 11 12" xfId="1000"/>
    <cellStyle name="Обычный 3 11 12 2" xfId="1980"/>
    <cellStyle name="Обычный 3 11 12 2 2" xfId="6004"/>
    <cellStyle name="Обычный 3 11 12 3" xfId="2960"/>
    <cellStyle name="Обычный 3 11 12 4" xfId="3966"/>
    <cellStyle name="Обычный 3 11 12 5" xfId="4998"/>
    <cellStyle name="Обычный 3 11 13" xfId="1026"/>
    <cellStyle name="Обычный 3 11 13 2" xfId="2006"/>
    <cellStyle name="Обычный 3 11 13 2 2" xfId="6030"/>
    <cellStyle name="Обычный 3 11 13 3" xfId="2986"/>
    <cellStyle name="Обычный 3 11 13 4" xfId="3992"/>
    <cellStyle name="Обычный 3 11 13 5" xfId="5024"/>
    <cellStyle name="Обычный 3 11 14" xfId="1050"/>
    <cellStyle name="Обычный 3 11 14 2" xfId="3036"/>
    <cellStyle name="Обычный 3 11 14 3" xfId="5074"/>
    <cellStyle name="Обычный 3 11 15" xfId="2030"/>
    <cellStyle name="Обычный 3 11 15 2" xfId="4018"/>
    <cellStyle name="Обычный 3 11 15 3" xfId="6056"/>
    <cellStyle name="Обычный 3 11 16" xfId="3012"/>
    <cellStyle name="Обычный 3 11 16 2" xfId="5050"/>
    <cellStyle name="Обычный 3 11 17" xfId="4068"/>
    <cellStyle name="Обычный 3 11 18" xfId="6108"/>
    <cellStyle name="Обычный 3 11 2" xfId="96"/>
    <cellStyle name="Обычный 3 11 2 2" xfId="328"/>
    <cellStyle name="Обычный 3 11 2 2 2" xfId="792"/>
    <cellStyle name="Обычный 3 11 2 2 2 2" xfId="1772"/>
    <cellStyle name="Обычный 3 11 2 2 2 2 2" xfId="5796"/>
    <cellStyle name="Обычный 3 11 2 2 2 3" xfId="2752"/>
    <cellStyle name="Обычный 3 11 2 2 2 4" xfId="3758"/>
    <cellStyle name="Обычный 3 11 2 2 2 5" xfId="4790"/>
    <cellStyle name="Обычный 3 11 2 2 3" xfId="1308"/>
    <cellStyle name="Обычный 3 11 2 2 3 2" xfId="5332"/>
    <cellStyle name="Обычный 3 11 2 2 4" xfId="2288"/>
    <cellStyle name="Обычный 3 11 2 2 5" xfId="3294"/>
    <cellStyle name="Обычный 3 11 2 2 6" xfId="4326"/>
    <cellStyle name="Обычный 3 11 2 3" xfId="560"/>
    <cellStyle name="Обычный 3 11 2 3 2" xfId="1540"/>
    <cellStyle name="Обычный 3 11 2 3 2 2" xfId="5564"/>
    <cellStyle name="Обычный 3 11 2 3 3" xfId="2520"/>
    <cellStyle name="Обычный 3 11 2 3 4" xfId="3526"/>
    <cellStyle name="Обычный 3 11 2 3 5" xfId="4558"/>
    <cellStyle name="Обычный 3 11 2 4" xfId="1076"/>
    <cellStyle name="Обычный 3 11 2 4 2" xfId="4044"/>
    <cellStyle name="Обычный 3 11 2 4 3" xfId="6082"/>
    <cellStyle name="Обычный 3 11 2 5" xfId="2056"/>
    <cellStyle name="Обычный 3 11 2 5 2" xfId="5100"/>
    <cellStyle name="Обычный 3 11 2 6" xfId="3062"/>
    <cellStyle name="Обычный 3 11 2 7" xfId="4094"/>
    <cellStyle name="Обычный 3 11 2 8" xfId="6134"/>
    <cellStyle name="Обычный 3 11 3" xfId="122"/>
    <cellStyle name="Обычный 3 11 3 2" xfId="354"/>
    <cellStyle name="Обычный 3 11 3 2 2" xfId="818"/>
    <cellStyle name="Обычный 3 11 3 2 2 2" xfId="1798"/>
    <cellStyle name="Обычный 3 11 3 2 2 2 2" xfId="5822"/>
    <cellStyle name="Обычный 3 11 3 2 2 3" xfId="2778"/>
    <cellStyle name="Обычный 3 11 3 2 2 4" xfId="3784"/>
    <cellStyle name="Обычный 3 11 3 2 2 5" xfId="4816"/>
    <cellStyle name="Обычный 3 11 3 2 3" xfId="1334"/>
    <cellStyle name="Обычный 3 11 3 2 3 2" xfId="5358"/>
    <cellStyle name="Обычный 3 11 3 2 4" xfId="2314"/>
    <cellStyle name="Обычный 3 11 3 2 5" xfId="3320"/>
    <cellStyle name="Обычный 3 11 3 2 6" xfId="4352"/>
    <cellStyle name="Обычный 3 11 3 3" xfId="586"/>
    <cellStyle name="Обычный 3 11 3 3 2" xfId="1566"/>
    <cellStyle name="Обычный 3 11 3 3 2 2" xfId="5590"/>
    <cellStyle name="Обычный 3 11 3 3 3" xfId="2546"/>
    <cellStyle name="Обычный 3 11 3 3 4" xfId="3552"/>
    <cellStyle name="Обычный 3 11 3 3 5" xfId="4584"/>
    <cellStyle name="Обычный 3 11 3 4" xfId="1102"/>
    <cellStyle name="Обычный 3 11 3 4 2" xfId="5126"/>
    <cellStyle name="Обычный 3 11 3 5" xfId="2082"/>
    <cellStyle name="Обычный 3 11 3 6" xfId="3088"/>
    <cellStyle name="Обычный 3 11 3 7" xfId="4120"/>
    <cellStyle name="Обычный 3 11 4" xfId="148"/>
    <cellStyle name="Обычный 3 11 4 2" xfId="380"/>
    <cellStyle name="Обычный 3 11 4 2 2" xfId="844"/>
    <cellStyle name="Обычный 3 11 4 2 2 2" xfId="1824"/>
    <cellStyle name="Обычный 3 11 4 2 2 2 2" xfId="5848"/>
    <cellStyle name="Обычный 3 11 4 2 2 3" xfId="2804"/>
    <cellStyle name="Обычный 3 11 4 2 2 4" xfId="3810"/>
    <cellStyle name="Обычный 3 11 4 2 2 5" xfId="4842"/>
    <cellStyle name="Обычный 3 11 4 2 3" xfId="1360"/>
    <cellStyle name="Обычный 3 11 4 2 3 2" xfId="5384"/>
    <cellStyle name="Обычный 3 11 4 2 4" xfId="2340"/>
    <cellStyle name="Обычный 3 11 4 2 5" xfId="3346"/>
    <cellStyle name="Обычный 3 11 4 2 6" xfId="4378"/>
    <cellStyle name="Обычный 3 11 4 3" xfId="612"/>
    <cellStyle name="Обычный 3 11 4 3 2" xfId="1592"/>
    <cellStyle name="Обычный 3 11 4 3 2 2" xfId="5616"/>
    <cellStyle name="Обычный 3 11 4 3 3" xfId="2572"/>
    <cellStyle name="Обычный 3 11 4 3 4" xfId="3578"/>
    <cellStyle name="Обычный 3 11 4 3 5" xfId="4610"/>
    <cellStyle name="Обычный 3 11 4 4" xfId="1128"/>
    <cellStyle name="Обычный 3 11 4 4 2" xfId="5152"/>
    <cellStyle name="Обычный 3 11 4 5" xfId="2108"/>
    <cellStyle name="Обычный 3 11 4 6" xfId="3114"/>
    <cellStyle name="Обычный 3 11 4 7" xfId="4146"/>
    <cellStyle name="Обычный 3 11 5" xfId="174"/>
    <cellStyle name="Обычный 3 11 5 2" xfId="406"/>
    <cellStyle name="Обычный 3 11 5 2 2" xfId="870"/>
    <cellStyle name="Обычный 3 11 5 2 2 2" xfId="1850"/>
    <cellStyle name="Обычный 3 11 5 2 2 2 2" xfId="5874"/>
    <cellStyle name="Обычный 3 11 5 2 2 3" xfId="2830"/>
    <cellStyle name="Обычный 3 11 5 2 2 4" xfId="3836"/>
    <cellStyle name="Обычный 3 11 5 2 2 5" xfId="4868"/>
    <cellStyle name="Обычный 3 11 5 2 3" xfId="1386"/>
    <cellStyle name="Обычный 3 11 5 2 3 2" xfId="5410"/>
    <cellStyle name="Обычный 3 11 5 2 4" xfId="2366"/>
    <cellStyle name="Обычный 3 11 5 2 5" xfId="3372"/>
    <cellStyle name="Обычный 3 11 5 2 6" xfId="4404"/>
    <cellStyle name="Обычный 3 11 5 3" xfId="638"/>
    <cellStyle name="Обычный 3 11 5 3 2" xfId="1618"/>
    <cellStyle name="Обычный 3 11 5 3 2 2" xfId="5642"/>
    <cellStyle name="Обычный 3 11 5 3 3" xfId="2598"/>
    <cellStyle name="Обычный 3 11 5 3 4" xfId="3604"/>
    <cellStyle name="Обычный 3 11 5 3 5" xfId="4636"/>
    <cellStyle name="Обычный 3 11 5 4" xfId="1154"/>
    <cellStyle name="Обычный 3 11 5 4 2" xfId="5178"/>
    <cellStyle name="Обычный 3 11 5 5" xfId="2134"/>
    <cellStyle name="Обычный 3 11 5 6" xfId="3140"/>
    <cellStyle name="Обычный 3 11 5 7" xfId="4172"/>
    <cellStyle name="Обычный 3 11 6" xfId="200"/>
    <cellStyle name="Обычный 3 11 6 2" xfId="432"/>
    <cellStyle name="Обычный 3 11 6 2 2" xfId="896"/>
    <cellStyle name="Обычный 3 11 6 2 2 2" xfId="1876"/>
    <cellStyle name="Обычный 3 11 6 2 2 2 2" xfId="5900"/>
    <cellStyle name="Обычный 3 11 6 2 2 3" xfId="2856"/>
    <cellStyle name="Обычный 3 11 6 2 2 4" xfId="3862"/>
    <cellStyle name="Обычный 3 11 6 2 2 5" xfId="4894"/>
    <cellStyle name="Обычный 3 11 6 2 3" xfId="1412"/>
    <cellStyle name="Обычный 3 11 6 2 3 2" xfId="5436"/>
    <cellStyle name="Обычный 3 11 6 2 4" xfId="2392"/>
    <cellStyle name="Обычный 3 11 6 2 5" xfId="3398"/>
    <cellStyle name="Обычный 3 11 6 2 6" xfId="4430"/>
    <cellStyle name="Обычный 3 11 6 3" xfId="664"/>
    <cellStyle name="Обычный 3 11 6 3 2" xfId="1644"/>
    <cellStyle name="Обычный 3 11 6 3 2 2" xfId="5668"/>
    <cellStyle name="Обычный 3 11 6 3 3" xfId="2624"/>
    <cellStyle name="Обычный 3 11 6 3 4" xfId="3630"/>
    <cellStyle name="Обычный 3 11 6 3 5" xfId="4662"/>
    <cellStyle name="Обычный 3 11 6 4" xfId="1180"/>
    <cellStyle name="Обычный 3 11 6 4 2" xfId="5204"/>
    <cellStyle name="Обычный 3 11 6 5" xfId="2160"/>
    <cellStyle name="Обычный 3 11 6 6" xfId="3166"/>
    <cellStyle name="Обычный 3 11 6 7" xfId="4198"/>
    <cellStyle name="Обычный 3 11 7" xfId="226"/>
    <cellStyle name="Обычный 3 11 7 2" xfId="458"/>
    <cellStyle name="Обычный 3 11 7 2 2" xfId="922"/>
    <cellStyle name="Обычный 3 11 7 2 2 2" xfId="1902"/>
    <cellStyle name="Обычный 3 11 7 2 2 2 2" xfId="5926"/>
    <cellStyle name="Обычный 3 11 7 2 2 3" xfId="2882"/>
    <cellStyle name="Обычный 3 11 7 2 2 4" xfId="3888"/>
    <cellStyle name="Обычный 3 11 7 2 2 5" xfId="4920"/>
    <cellStyle name="Обычный 3 11 7 2 3" xfId="1438"/>
    <cellStyle name="Обычный 3 11 7 2 3 2" xfId="5462"/>
    <cellStyle name="Обычный 3 11 7 2 4" xfId="2418"/>
    <cellStyle name="Обычный 3 11 7 2 5" xfId="3424"/>
    <cellStyle name="Обычный 3 11 7 2 6" xfId="4456"/>
    <cellStyle name="Обычный 3 11 7 3" xfId="690"/>
    <cellStyle name="Обычный 3 11 7 3 2" xfId="1670"/>
    <cellStyle name="Обычный 3 11 7 3 2 2" xfId="5694"/>
    <cellStyle name="Обычный 3 11 7 3 3" xfId="2650"/>
    <cellStyle name="Обычный 3 11 7 3 4" xfId="3656"/>
    <cellStyle name="Обычный 3 11 7 3 5" xfId="4688"/>
    <cellStyle name="Обычный 3 11 7 4" xfId="1206"/>
    <cellStyle name="Обычный 3 11 7 4 2" xfId="5230"/>
    <cellStyle name="Обычный 3 11 7 5" xfId="2186"/>
    <cellStyle name="Обычный 3 11 7 6" xfId="3192"/>
    <cellStyle name="Обычный 3 11 7 7" xfId="4224"/>
    <cellStyle name="Обычный 3 11 8" xfId="252"/>
    <cellStyle name="Обычный 3 11 8 2" xfId="484"/>
    <cellStyle name="Обычный 3 11 8 2 2" xfId="948"/>
    <cellStyle name="Обычный 3 11 8 2 2 2" xfId="1928"/>
    <cellStyle name="Обычный 3 11 8 2 2 2 2" xfId="5952"/>
    <cellStyle name="Обычный 3 11 8 2 2 3" xfId="2908"/>
    <cellStyle name="Обычный 3 11 8 2 2 4" xfId="3914"/>
    <cellStyle name="Обычный 3 11 8 2 2 5" xfId="4946"/>
    <cellStyle name="Обычный 3 11 8 2 3" xfId="1464"/>
    <cellStyle name="Обычный 3 11 8 2 3 2" xfId="5488"/>
    <cellStyle name="Обычный 3 11 8 2 4" xfId="2444"/>
    <cellStyle name="Обычный 3 11 8 2 5" xfId="3450"/>
    <cellStyle name="Обычный 3 11 8 2 6" xfId="4482"/>
    <cellStyle name="Обычный 3 11 8 3" xfId="716"/>
    <cellStyle name="Обычный 3 11 8 3 2" xfId="1696"/>
    <cellStyle name="Обычный 3 11 8 3 2 2" xfId="5720"/>
    <cellStyle name="Обычный 3 11 8 3 3" xfId="2676"/>
    <cellStyle name="Обычный 3 11 8 3 4" xfId="3682"/>
    <cellStyle name="Обычный 3 11 8 3 5" xfId="4714"/>
    <cellStyle name="Обычный 3 11 8 4" xfId="1232"/>
    <cellStyle name="Обычный 3 11 8 4 2" xfId="5256"/>
    <cellStyle name="Обычный 3 11 8 5" xfId="2212"/>
    <cellStyle name="Обычный 3 11 8 6" xfId="3218"/>
    <cellStyle name="Обычный 3 11 8 7" xfId="4250"/>
    <cellStyle name="Обычный 3 11 9" xfId="278"/>
    <cellStyle name="Обычный 3 11 9 2" xfId="510"/>
    <cellStyle name="Обычный 3 11 9 2 2" xfId="974"/>
    <cellStyle name="Обычный 3 11 9 2 2 2" xfId="1954"/>
    <cellStyle name="Обычный 3 11 9 2 2 2 2" xfId="5978"/>
    <cellStyle name="Обычный 3 11 9 2 2 3" xfId="2934"/>
    <cellStyle name="Обычный 3 11 9 2 2 4" xfId="3940"/>
    <cellStyle name="Обычный 3 11 9 2 2 5" xfId="4972"/>
    <cellStyle name="Обычный 3 11 9 2 3" xfId="1490"/>
    <cellStyle name="Обычный 3 11 9 2 3 2" xfId="5514"/>
    <cellStyle name="Обычный 3 11 9 2 4" xfId="2470"/>
    <cellStyle name="Обычный 3 11 9 2 5" xfId="3476"/>
    <cellStyle name="Обычный 3 11 9 2 6" xfId="4508"/>
    <cellStyle name="Обычный 3 11 9 3" xfId="742"/>
    <cellStyle name="Обычный 3 11 9 3 2" xfId="1722"/>
    <cellStyle name="Обычный 3 11 9 3 2 2" xfId="5746"/>
    <cellStyle name="Обычный 3 11 9 3 3" xfId="2702"/>
    <cellStyle name="Обычный 3 11 9 3 4" xfId="3708"/>
    <cellStyle name="Обычный 3 11 9 3 5" xfId="4740"/>
    <cellStyle name="Обычный 3 11 9 4" xfId="1258"/>
    <cellStyle name="Обычный 3 11 9 4 2" xfId="5282"/>
    <cellStyle name="Обычный 3 11 9 5" xfId="2238"/>
    <cellStyle name="Обычный 3 11 9 6" xfId="3244"/>
    <cellStyle name="Обычный 3 11 9 7" xfId="4276"/>
    <cellStyle name="Обычный 3 12" xfId="69"/>
    <cellStyle name="Обычный 3 12 10" xfId="304"/>
    <cellStyle name="Обычный 3 12 10 2" xfId="768"/>
    <cellStyle name="Обычный 3 12 10 2 2" xfId="1748"/>
    <cellStyle name="Обычный 3 12 10 2 2 2" xfId="5772"/>
    <cellStyle name="Обычный 3 12 10 2 3" xfId="2728"/>
    <cellStyle name="Обычный 3 12 10 2 4" xfId="3734"/>
    <cellStyle name="Обычный 3 12 10 2 5" xfId="4766"/>
    <cellStyle name="Обычный 3 12 10 3" xfId="1284"/>
    <cellStyle name="Обычный 3 12 10 3 2" xfId="5308"/>
    <cellStyle name="Обычный 3 12 10 4" xfId="2264"/>
    <cellStyle name="Обычный 3 12 10 5" xfId="3270"/>
    <cellStyle name="Обычный 3 12 10 6" xfId="4302"/>
    <cellStyle name="Обычный 3 12 11" xfId="536"/>
    <cellStyle name="Обычный 3 12 11 2" xfId="1516"/>
    <cellStyle name="Обычный 3 12 11 2 2" xfId="5540"/>
    <cellStyle name="Обычный 3 12 11 3" xfId="2496"/>
    <cellStyle name="Обычный 3 12 11 4" xfId="3502"/>
    <cellStyle name="Обычный 3 12 11 5" xfId="4534"/>
    <cellStyle name="Обычный 3 12 12" xfId="1002"/>
    <cellStyle name="Обычный 3 12 12 2" xfId="1982"/>
    <cellStyle name="Обычный 3 12 12 2 2" xfId="6006"/>
    <cellStyle name="Обычный 3 12 12 3" xfId="2962"/>
    <cellStyle name="Обычный 3 12 12 4" xfId="3968"/>
    <cellStyle name="Обычный 3 12 12 5" xfId="5000"/>
    <cellStyle name="Обычный 3 12 13" xfId="1028"/>
    <cellStyle name="Обычный 3 12 13 2" xfId="2008"/>
    <cellStyle name="Обычный 3 12 13 2 2" xfId="6032"/>
    <cellStyle name="Обычный 3 12 13 3" xfId="2988"/>
    <cellStyle name="Обычный 3 12 13 4" xfId="3994"/>
    <cellStyle name="Обычный 3 12 13 5" xfId="5026"/>
    <cellStyle name="Обычный 3 12 14" xfId="1052"/>
    <cellStyle name="Обычный 3 12 14 2" xfId="3038"/>
    <cellStyle name="Обычный 3 12 14 3" xfId="5076"/>
    <cellStyle name="Обычный 3 12 15" xfId="2032"/>
    <cellStyle name="Обычный 3 12 15 2" xfId="4020"/>
    <cellStyle name="Обычный 3 12 15 3" xfId="6058"/>
    <cellStyle name="Обычный 3 12 16" xfId="3014"/>
    <cellStyle name="Обычный 3 12 16 2" xfId="5052"/>
    <cellStyle name="Обычный 3 12 17" xfId="4070"/>
    <cellStyle name="Обычный 3 12 18" xfId="6110"/>
    <cellStyle name="Обычный 3 12 2" xfId="98"/>
    <cellStyle name="Обычный 3 12 2 2" xfId="330"/>
    <cellStyle name="Обычный 3 12 2 2 2" xfId="794"/>
    <cellStyle name="Обычный 3 12 2 2 2 2" xfId="1774"/>
    <cellStyle name="Обычный 3 12 2 2 2 2 2" xfId="5798"/>
    <cellStyle name="Обычный 3 12 2 2 2 3" xfId="2754"/>
    <cellStyle name="Обычный 3 12 2 2 2 4" xfId="3760"/>
    <cellStyle name="Обычный 3 12 2 2 2 5" xfId="4792"/>
    <cellStyle name="Обычный 3 12 2 2 3" xfId="1310"/>
    <cellStyle name="Обычный 3 12 2 2 3 2" xfId="5334"/>
    <cellStyle name="Обычный 3 12 2 2 4" xfId="2290"/>
    <cellStyle name="Обычный 3 12 2 2 5" xfId="3296"/>
    <cellStyle name="Обычный 3 12 2 2 6" xfId="4328"/>
    <cellStyle name="Обычный 3 12 2 3" xfId="562"/>
    <cellStyle name="Обычный 3 12 2 3 2" xfId="1542"/>
    <cellStyle name="Обычный 3 12 2 3 2 2" xfId="5566"/>
    <cellStyle name="Обычный 3 12 2 3 3" xfId="2522"/>
    <cellStyle name="Обычный 3 12 2 3 4" xfId="3528"/>
    <cellStyle name="Обычный 3 12 2 3 5" xfId="4560"/>
    <cellStyle name="Обычный 3 12 2 4" xfId="1078"/>
    <cellStyle name="Обычный 3 12 2 4 2" xfId="4046"/>
    <cellStyle name="Обычный 3 12 2 4 3" xfId="6084"/>
    <cellStyle name="Обычный 3 12 2 5" xfId="2058"/>
    <cellStyle name="Обычный 3 12 2 5 2" xfId="5102"/>
    <cellStyle name="Обычный 3 12 2 6" xfId="3064"/>
    <cellStyle name="Обычный 3 12 2 7" xfId="4096"/>
    <cellStyle name="Обычный 3 12 2 8" xfId="6136"/>
    <cellStyle name="Обычный 3 12 3" xfId="124"/>
    <cellStyle name="Обычный 3 12 3 2" xfId="356"/>
    <cellStyle name="Обычный 3 12 3 2 2" xfId="820"/>
    <cellStyle name="Обычный 3 12 3 2 2 2" xfId="1800"/>
    <cellStyle name="Обычный 3 12 3 2 2 2 2" xfId="5824"/>
    <cellStyle name="Обычный 3 12 3 2 2 3" xfId="2780"/>
    <cellStyle name="Обычный 3 12 3 2 2 4" xfId="3786"/>
    <cellStyle name="Обычный 3 12 3 2 2 5" xfId="4818"/>
    <cellStyle name="Обычный 3 12 3 2 3" xfId="1336"/>
    <cellStyle name="Обычный 3 12 3 2 3 2" xfId="5360"/>
    <cellStyle name="Обычный 3 12 3 2 4" xfId="2316"/>
    <cellStyle name="Обычный 3 12 3 2 5" xfId="3322"/>
    <cellStyle name="Обычный 3 12 3 2 6" xfId="4354"/>
    <cellStyle name="Обычный 3 12 3 3" xfId="588"/>
    <cellStyle name="Обычный 3 12 3 3 2" xfId="1568"/>
    <cellStyle name="Обычный 3 12 3 3 2 2" xfId="5592"/>
    <cellStyle name="Обычный 3 12 3 3 3" xfId="2548"/>
    <cellStyle name="Обычный 3 12 3 3 4" xfId="3554"/>
    <cellStyle name="Обычный 3 12 3 3 5" xfId="4586"/>
    <cellStyle name="Обычный 3 12 3 4" xfId="1104"/>
    <cellStyle name="Обычный 3 12 3 4 2" xfId="5128"/>
    <cellStyle name="Обычный 3 12 3 5" xfId="2084"/>
    <cellStyle name="Обычный 3 12 3 6" xfId="3090"/>
    <cellStyle name="Обычный 3 12 3 7" xfId="4122"/>
    <cellStyle name="Обычный 3 12 4" xfId="150"/>
    <cellStyle name="Обычный 3 12 4 2" xfId="382"/>
    <cellStyle name="Обычный 3 12 4 2 2" xfId="846"/>
    <cellStyle name="Обычный 3 12 4 2 2 2" xfId="1826"/>
    <cellStyle name="Обычный 3 12 4 2 2 2 2" xfId="5850"/>
    <cellStyle name="Обычный 3 12 4 2 2 3" xfId="2806"/>
    <cellStyle name="Обычный 3 12 4 2 2 4" xfId="3812"/>
    <cellStyle name="Обычный 3 12 4 2 2 5" xfId="4844"/>
    <cellStyle name="Обычный 3 12 4 2 3" xfId="1362"/>
    <cellStyle name="Обычный 3 12 4 2 3 2" xfId="5386"/>
    <cellStyle name="Обычный 3 12 4 2 4" xfId="2342"/>
    <cellStyle name="Обычный 3 12 4 2 5" xfId="3348"/>
    <cellStyle name="Обычный 3 12 4 2 6" xfId="4380"/>
    <cellStyle name="Обычный 3 12 4 3" xfId="614"/>
    <cellStyle name="Обычный 3 12 4 3 2" xfId="1594"/>
    <cellStyle name="Обычный 3 12 4 3 2 2" xfId="5618"/>
    <cellStyle name="Обычный 3 12 4 3 3" xfId="2574"/>
    <cellStyle name="Обычный 3 12 4 3 4" xfId="3580"/>
    <cellStyle name="Обычный 3 12 4 3 5" xfId="4612"/>
    <cellStyle name="Обычный 3 12 4 4" xfId="1130"/>
    <cellStyle name="Обычный 3 12 4 4 2" xfId="5154"/>
    <cellStyle name="Обычный 3 12 4 5" xfId="2110"/>
    <cellStyle name="Обычный 3 12 4 6" xfId="3116"/>
    <cellStyle name="Обычный 3 12 4 7" xfId="4148"/>
    <cellStyle name="Обычный 3 12 5" xfId="176"/>
    <cellStyle name="Обычный 3 12 5 2" xfId="408"/>
    <cellStyle name="Обычный 3 12 5 2 2" xfId="872"/>
    <cellStyle name="Обычный 3 12 5 2 2 2" xfId="1852"/>
    <cellStyle name="Обычный 3 12 5 2 2 2 2" xfId="5876"/>
    <cellStyle name="Обычный 3 12 5 2 2 3" xfId="2832"/>
    <cellStyle name="Обычный 3 12 5 2 2 4" xfId="3838"/>
    <cellStyle name="Обычный 3 12 5 2 2 5" xfId="4870"/>
    <cellStyle name="Обычный 3 12 5 2 3" xfId="1388"/>
    <cellStyle name="Обычный 3 12 5 2 3 2" xfId="5412"/>
    <cellStyle name="Обычный 3 12 5 2 4" xfId="2368"/>
    <cellStyle name="Обычный 3 12 5 2 5" xfId="3374"/>
    <cellStyle name="Обычный 3 12 5 2 6" xfId="4406"/>
    <cellStyle name="Обычный 3 12 5 3" xfId="640"/>
    <cellStyle name="Обычный 3 12 5 3 2" xfId="1620"/>
    <cellStyle name="Обычный 3 12 5 3 2 2" xfId="5644"/>
    <cellStyle name="Обычный 3 12 5 3 3" xfId="2600"/>
    <cellStyle name="Обычный 3 12 5 3 4" xfId="3606"/>
    <cellStyle name="Обычный 3 12 5 3 5" xfId="4638"/>
    <cellStyle name="Обычный 3 12 5 4" xfId="1156"/>
    <cellStyle name="Обычный 3 12 5 4 2" xfId="5180"/>
    <cellStyle name="Обычный 3 12 5 5" xfId="2136"/>
    <cellStyle name="Обычный 3 12 5 6" xfId="3142"/>
    <cellStyle name="Обычный 3 12 5 7" xfId="4174"/>
    <cellStyle name="Обычный 3 12 6" xfId="202"/>
    <cellStyle name="Обычный 3 12 6 2" xfId="434"/>
    <cellStyle name="Обычный 3 12 6 2 2" xfId="898"/>
    <cellStyle name="Обычный 3 12 6 2 2 2" xfId="1878"/>
    <cellStyle name="Обычный 3 12 6 2 2 2 2" xfId="5902"/>
    <cellStyle name="Обычный 3 12 6 2 2 3" xfId="2858"/>
    <cellStyle name="Обычный 3 12 6 2 2 4" xfId="3864"/>
    <cellStyle name="Обычный 3 12 6 2 2 5" xfId="4896"/>
    <cellStyle name="Обычный 3 12 6 2 3" xfId="1414"/>
    <cellStyle name="Обычный 3 12 6 2 3 2" xfId="5438"/>
    <cellStyle name="Обычный 3 12 6 2 4" xfId="2394"/>
    <cellStyle name="Обычный 3 12 6 2 5" xfId="3400"/>
    <cellStyle name="Обычный 3 12 6 2 6" xfId="4432"/>
    <cellStyle name="Обычный 3 12 6 3" xfId="666"/>
    <cellStyle name="Обычный 3 12 6 3 2" xfId="1646"/>
    <cellStyle name="Обычный 3 12 6 3 2 2" xfId="5670"/>
    <cellStyle name="Обычный 3 12 6 3 3" xfId="2626"/>
    <cellStyle name="Обычный 3 12 6 3 4" xfId="3632"/>
    <cellStyle name="Обычный 3 12 6 3 5" xfId="4664"/>
    <cellStyle name="Обычный 3 12 6 4" xfId="1182"/>
    <cellStyle name="Обычный 3 12 6 4 2" xfId="5206"/>
    <cellStyle name="Обычный 3 12 6 5" xfId="2162"/>
    <cellStyle name="Обычный 3 12 6 6" xfId="3168"/>
    <cellStyle name="Обычный 3 12 6 7" xfId="4200"/>
    <cellStyle name="Обычный 3 12 7" xfId="228"/>
    <cellStyle name="Обычный 3 12 7 2" xfId="460"/>
    <cellStyle name="Обычный 3 12 7 2 2" xfId="924"/>
    <cellStyle name="Обычный 3 12 7 2 2 2" xfId="1904"/>
    <cellStyle name="Обычный 3 12 7 2 2 2 2" xfId="5928"/>
    <cellStyle name="Обычный 3 12 7 2 2 3" xfId="2884"/>
    <cellStyle name="Обычный 3 12 7 2 2 4" xfId="3890"/>
    <cellStyle name="Обычный 3 12 7 2 2 5" xfId="4922"/>
    <cellStyle name="Обычный 3 12 7 2 3" xfId="1440"/>
    <cellStyle name="Обычный 3 12 7 2 3 2" xfId="5464"/>
    <cellStyle name="Обычный 3 12 7 2 4" xfId="2420"/>
    <cellStyle name="Обычный 3 12 7 2 5" xfId="3426"/>
    <cellStyle name="Обычный 3 12 7 2 6" xfId="4458"/>
    <cellStyle name="Обычный 3 12 7 3" xfId="692"/>
    <cellStyle name="Обычный 3 12 7 3 2" xfId="1672"/>
    <cellStyle name="Обычный 3 12 7 3 2 2" xfId="5696"/>
    <cellStyle name="Обычный 3 12 7 3 3" xfId="2652"/>
    <cellStyle name="Обычный 3 12 7 3 4" xfId="3658"/>
    <cellStyle name="Обычный 3 12 7 3 5" xfId="4690"/>
    <cellStyle name="Обычный 3 12 7 4" xfId="1208"/>
    <cellStyle name="Обычный 3 12 7 4 2" xfId="5232"/>
    <cellStyle name="Обычный 3 12 7 5" xfId="2188"/>
    <cellStyle name="Обычный 3 12 7 6" xfId="3194"/>
    <cellStyle name="Обычный 3 12 7 7" xfId="4226"/>
    <cellStyle name="Обычный 3 12 8" xfId="254"/>
    <cellStyle name="Обычный 3 12 8 2" xfId="486"/>
    <cellStyle name="Обычный 3 12 8 2 2" xfId="950"/>
    <cellStyle name="Обычный 3 12 8 2 2 2" xfId="1930"/>
    <cellStyle name="Обычный 3 12 8 2 2 2 2" xfId="5954"/>
    <cellStyle name="Обычный 3 12 8 2 2 3" xfId="2910"/>
    <cellStyle name="Обычный 3 12 8 2 2 4" xfId="3916"/>
    <cellStyle name="Обычный 3 12 8 2 2 5" xfId="4948"/>
    <cellStyle name="Обычный 3 12 8 2 3" xfId="1466"/>
    <cellStyle name="Обычный 3 12 8 2 3 2" xfId="5490"/>
    <cellStyle name="Обычный 3 12 8 2 4" xfId="2446"/>
    <cellStyle name="Обычный 3 12 8 2 5" xfId="3452"/>
    <cellStyle name="Обычный 3 12 8 2 6" xfId="4484"/>
    <cellStyle name="Обычный 3 12 8 3" xfId="718"/>
    <cellStyle name="Обычный 3 12 8 3 2" xfId="1698"/>
    <cellStyle name="Обычный 3 12 8 3 2 2" xfId="5722"/>
    <cellStyle name="Обычный 3 12 8 3 3" xfId="2678"/>
    <cellStyle name="Обычный 3 12 8 3 4" xfId="3684"/>
    <cellStyle name="Обычный 3 12 8 3 5" xfId="4716"/>
    <cellStyle name="Обычный 3 12 8 4" xfId="1234"/>
    <cellStyle name="Обычный 3 12 8 4 2" xfId="5258"/>
    <cellStyle name="Обычный 3 12 8 5" xfId="2214"/>
    <cellStyle name="Обычный 3 12 8 6" xfId="3220"/>
    <cellStyle name="Обычный 3 12 8 7" xfId="4252"/>
    <cellStyle name="Обычный 3 12 9" xfId="280"/>
    <cellStyle name="Обычный 3 12 9 2" xfId="512"/>
    <cellStyle name="Обычный 3 12 9 2 2" xfId="976"/>
    <cellStyle name="Обычный 3 12 9 2 2 2" xfId="1956"/>
    <cellStyle name="Обычный 3 12 9 2 2 2 2" xfId="5980"/>
    <cellStyle name="Обычный 3 12 9 2 2 3" xfId="2936"/>
    <cellStyle name="Обычный 3 12 9 2 2 4" xfId="3942"/>
    <cellStyle name="Обычный 3 12 9 2 2 5" xfId="4974"/>
    <cellStyle name="Обычный 3 12 9 2 3" xfId="1492"/>
    <cellStyle name="Обычный 3 12 9 2 3 2" xfId="5516"/>
    <cellStyle name="Обычный 3 12 9 2 4" xfId="2472"/>
    <cellStyle name="Обычный 3 12 9 2 5" xfId="3478"/>
    <cellStyle name="Обычный 3 12 9 2 6" xfId="4510"/>
    <cellStyle name="Обычный 3 12 9 3" xfId="744"/>
    <cellStyle name="Обычный 3 12 9 3 2" xfId="1724"/>
    <cellStyle name="Обычный 3 12 9 3 2 2" xfId="5748"/>
    <cellStyle name="Обычный 3 12 9 3 3" xfId="2704"/>
    <cellStyle name="Обычный 3 12 9 3 4" xfId="3710"/>
    <cellStyle name="Обычный 3 12 9 3 5" xfId="4742"/>
    <cellStyle name="Обычный 3 12 9 4" xfId="1260"/>
    <cellStyle name="Обычный 3 12 9 4 2" xfId="5284"/>
    <cellStyle name="Обычный 3 12 9 5" xfId="2240"/>
    <cellStyle name="Обычный 3 12 9 6" xfId="3246"/>
    <cellStyle name="Обычный 3 12 9 7" xfId="4278"/>
    <cellStyle name="Обычный 3 13" xfId="75"/>
    <cellStyle name="Обычный 3 13 10" xfId="540"/>
    <cellStyle name="Обычный 3 13 10 2" xfId="1520"/>
    <cellStyle name="Обычный 3 13 10 2 2" xfId="5544"/>
    <cellStyle name="Обычный 3 13 10 3" xfId="2500"/>
    <cellStyle name="Обычный 3 13 10 4" xfId="3506"/>
    <cellStyle name="Обычный 3 13 10 5" xfId="4538"/>
    <cellStyle name="Обычный 3 13 11" xfId="980"/>
    <cellStyle name="Обычный 3 13 11 2" xfId="1960"/>
    <cellStyle name="Обычный 3 13 11 2 2" xfId="5984"/>
    <cellStyle name="Обычный 3 13 11 3" xfId="2940"/>
    <cellStyle name="Обычный 3 13 11 4" xfId="3946"/>
    <cellStyle name="Обычный 3 13 11 5" xfId="4978"/>
    <cellStyle name="Обычный 3 13 12" xfId="1006"/>
    <cellStyle name="Обычный 3 13 12 2" xfId="1986"/>
    <cellStyle name="Обычный 3 13 12 2 2" xfId="6010"/>
    <cellStyle name="Обычный 3 13 12 3" xfId="2966"/>
    <cellStyle name="Обычный 3 13 12 4" xfId="3972"/>
    <cellStyle name="Обычный 3 13 12 5" xfId="5004"/>
    <cellStyle name="Обычный 3 13 13" xfId="1056"/>
    <cellStyle name="Обычный 3 13 13 2" xfId="3042"/>
    <cellStyle name="Обычный 3 13 13 3" xfId="5080"/>
    <cellStyle name="Обычный 3 13 14" xfId="2036"/>
    <cellStyle name="Обычный 3 13 14 2" xfId="3998"/>
    <cellStyle name="Обычный 3 13 14 3" xfId="6036"/>
    <cellStyle name="Обычный 3 13 15" xfId="2992"/>
    <cellStyle name="Обычный 3 13 15 2" xfId="5030"/>
    <cellStyle name="Обычный 3 13 16" xfId="4074"/>
    <cellStyle name="Обычный 3 13 17" xfId="6088"/>
    <cellStyle name="Обычный 3 13 2" xfId="102"/>
    <cellStyle name="Обычный 3 13 2 2" xfId="334"/>
    <cellStyle name="Обычный 3 13 2 2 2" xfId="798"/>
    <cellStyle name="Обычный 3 13 2 2 2 2" xfId="1778"/>
    <cellStyle name="Обычный 3 13 2 2 2 2 2" xfId="5802"/>
    <cellStyle name="Обычный 3 13 2 2 2 3" xfId="2758"/>
    <cellStyle name="Обычный 3 13 2 2 2 4" xfId="3764"/>
    <cellStyle name="Обычный 3 13 2 2 2 5" xfId="4796"/>
    <cellStyle name="Обычный 3 13 2 2 3" xfId="1314"/>
    <cellStyle name="Обычный 3 13 2 2 3 2" xfId="5338"/>
    <cellStyle name="Обычный 3 13 2 2 4" xfId="2294"/>
    <cellStyle name="Обычный 3 13 2 2 5" xfId="3300"/>
    <cellStyle name="Обычный 3 13 2 2 6" xfId="4332"/>
    <cellStyle name="Обычный 3 13 2 3" xfId="566"/>
    <cellStyle name="Обычный 3 13 2 3 2" xfId="1546"/>
    <cellStyle name="Обычный 3 13 2 3 2 2" xfId="5570"/>
    <cellStyle name="Обычный 3 13 2 3 3" xfId="2526"/>
    <cellStyle name="Обычный 3 13 2 3 4" xfId="3532"/>
    <cellStyle name="Обычный 3 13 2 3 5" xfId="4564"/>
    <cellStyle name="Обычный 3 13 2 4" xfId="1082"/>
    <cellStyle name="Обычный 3 13 2 4 2" xfId="4024"/>
    <cellStyle name="Обычный 3 13 2 4 3" xfId="6062"/>
    <cellStyle name="Обычный 3 13 2 5" xfId="2062"/>
    <cellStyle name="Обычный 3 13 2 5 2" xfId="5106"/>
    <cellStyle name="Обычный 3 13 2 6" xfId="3068"/>
    <cellStyle name="Обычный 3 13 2 7" xfId="4100"/>
    <cellStyle name="Обычный 3 13 2 8" xfId="6114"/>
    <cellStyle name="Обычный 3 13 3" xfId="128"/>
    <cellStyle name="Обычный 3 13 3 2" xfId="360"/>
    <cellStyle name="Обычный 3 13 3 2 2" xfId="824"/>
    <cellStyle name="Обычный 3 13 3 2 2 2" xfId="1804"/>
    <cellStyle name="Обычный 3 13 3 2 2 2 2" xfId="5828"/>
    <cellStyle name="Обычный 3 13 3 2 2 3" xfId="2784"/>
    <cellStyle name="Обычный 3 13 3 2 2 4" xfId="3790"/>
    <cellStyle name="Обычный 3 13 3 2 2 5" xfId="4822"/>
    <cellStyle name="Обычный 3 13 3 2 3" xfId="1340"/>
    <cellStyle name="Обычный 3 13 3 2 3 2" xfId="5364"/>
    <cellStyle name="Обычный 3 13 3 2 4" xfId="2320"/>
    <cellStyle name="Обычный 3 13 3 2 5" xfId="3326"/>
    <cellStyle name="Обычный 3 13 3 2 6" xfId="4358"/>
    <cellStyle name="Обычный 3 13 3 3" xfId="592"/>
    <cellStyle name="Обычный 3 13 3 3 2" xfId="1572"/>
    <cellStyle name="Обычный 3 13 3 3 2 2" xfId="5596"/>
    <cellStyle name="Обычный 3 13 3 3 3" xfId="2552"/>
    <cellStyle name="Обычный 3 13 3 3 4" xfId="3558"/>
    <cellStyle name="Обычный 3 13 3 3 5" xfId="4590"/>
    <cellStyle name="Обычный 3 13 3 4" xfId="1108"/>
    <cellStyle name="Обычный 3 13 3 4 2" xfId="5132"/>
    <cellStyle name="Обычный 3 13 3 5" xfId="2088"/>
    <cellStyle name="Обычный 3 13 3 6" xfId="3094"/>
    <cellStyle name="Обычный 3 13 3 7" xfId="4126"/>
    <cellStyle name="Обычный 3 13 4" xfId="154"/>
    <cellStyle name="Обычный 3 13 4 2" xfId="386"/>
    <cellStyle name="Обычный 3 13 4 2 2" xfId="850"/>
    <cellStyle name="Обычный 3 13 4 2 2 2" xfId="1830"/>
    <cellStyle name="Обычный 3 13 4 2 2 2 2" xfId="5854"/>
    <cellStyle name="Обычный 3 13 4 2 2 3" xfId="2810"/>
    <cellStyle name="Обычный 3 13 4 2 2 4" xfId="3816"/>
    <cellStyle name="Обычный 3 13 4 2 2 5" xfId="4848"/>
    <cellStyle name="Обычный 3 13 4 2 3" xfId="1366"/>
    <cellStyle name="Обычный 3 13 4 2 3 2" xfId="5390"/>
    <cellStyle name="Обычный 3 13 4 2 4" xfId="2346"/>
    <cellStyle name="Обычный 3 13 4 2 5" xfId="3352"/>
    <cellStyle name="Обычный 3 13 4 2 6" xfId="4384"/>
    <cellStyle name="Обычный 3 13 4 3" xfId="618"/>
    <cellStyle name="Обычный 3 13 4 3 2" xfId="1598"/>
    <cellStyle name="Обычный 3 13 4 3 2 2" xfId="5622"/>
    <cellStyle name="Обычный 3 13 4 3 3" xfId="2578"/>
    <cellStyle name="Обычный 3 13 4 3 4" xfId="3584"/>
    <cellStyle name="Обычный 3 13 4 3 5" xfId="4616"/>
    <cellStyle name="Обычный 3 13 4 4" xfId="1134"/>
    <cellStyle name="Обычный 3 13 4 4 2" xfId="5158"/>
    <cellStyle name="Обычный 3 13 4 5" xfId="2114"/>
    <cellStyle name="Обычный 3 13 4 6" xfId="3120"/>
    <cellStyle name="Обычный 3 13 4 7" xfId="4152"/>
    <cellStyle name="Обычный 3 13 5" xfId="180"/>
    <cellStyle name="Обычный 3 13 5 2" xfId="412"/>
    <cellStyle name="Обычный 3 13 5 2 2" xfId="876"/>
    <cellStyle name="Обычный 3 13 5 2 2 2" xfId="1856"/>
    <cellStyle name="Обычный 3 13 5 2 2 2 2" xfId="5880"/>
    <cellStyle name="Обычный 3 13 5 2 2 3" xfId="2836"/>
    <cellStyle name="Обычный 3 13 5 2 2 4" xfId="3842"/>
    <cellStyle name="Обычный 3 13 5 2 2 5" xfId="4874"/>
    <cellStyle name="Обычный 3 13 5 2 3" xfId="1392"/>
    <cellStyle name="Обычный 3 13 5 2 3 2" xfId="5416"/>
    <cellStyle name="Обычный 3 13 5 2 4" xfId="2372"/>
    <cellStyle name="Обычный 3 13 5 2 5" xfId="3378"/>
    <cellStyle name="Обычный 3 13 5 2 6" xfId="4410"/>
    <cellStyle name="Обычный 3 13 5 3" xfId="644"/>
    <cellStyle name="Обычный 3 13 5 3 2" xfId="1624"/>
    <cellStyle name="Обычный 3 13 5 3 2 2" xfId="5648"/>
    <cellStyle name="Обычный 3 13 5 3 3" xfId="2604"/>
    <cellStyle name="Обычный 3 13 5 3 4" xfId="3610"/>
    <cellStyle name="Обычный 3 13 5 3 5" xfId="4642"/>
    <cellStyle name="Обычный 3 13 5 4" xfId="1160"/>
    <cellStyle name="Обычный 3 13 5 4 2" xfId="5184"/>
    <cellStyle name="Обычный 3 13 5 5" xfId="2140"/>
    <cellStyle name="Обычный 3 13 5 6" xfId="3146"/>
    <cellStyle name="Обычный 3 13 5 7" xfId="4178"/>
    <cellStyle name="Обычный 3 13 6" xfId="206"/>
    <cellStyle name="Обычный 3 13 6 2" xfId="438"/>
    <cellStyle name="Обычный 3 13 6 2 2" xfId="902"/>
    <cellStyle name="Обычный 3 13 6 2 2 2" xfId="1882"/>
    <cellStyle name="Обычный 3 13 6 2 2 2 2" xfId="5906"/>
    <cellStyle name="Обычный 3 13 6 2 2 3" xfId="2862"/>
    <cellStyle name="Обычный 3 13 6 2 2 4" xfId="3868"/>
    <cellStyle name="Обычный 3 13 6 2 2 5" xfId="4900"/>
    <cellStyle name="Обычный 3 13 6 2 3" xfId="1418"/>
    <cellStyle name="Обычный 3 13 6 2 3 2" xfId="5442"/>
    <cellStyle name="Обычный 3 13 6 2 4" xfId="2398"/>
    <cellStyle name="Обычный 3 13 6 2 5" xfId="3404"/>
    <cellStyle name="Обычный 3 13 6 2 6" xfId="4436"/>
    <cellStyle name="Обычный 3 13 6 3" xfId="670"/>
    <cellStyle name="Обычный 3 13 6 3 2" xfId="1650"/>
    <cellStyle name="Обычный 3 13 6 3 2 2" xfId="5674"/>
    <cellStyle name="Обычный 3 13 6 3 3" xfId="2630"/>
    <cellStyle name="Обычный 3 13 6 3 4" xfId="3636"/>
    <cellStyle name="Обычный 3 13 6 3 5" xfId="4668"/>
    <cellStyle name="Обычный 3 13 6 4" xfId="1186"/>
    <cellStyle name="Обычный 3 13 6 4 2" xfId="5210"/>
    <cellStyle name="Обычный 3 13 6 5" xfId="2166"/>
    <cellStyle name="Обычный 3 13 6 6" xfId="3172"/>
    <cellStyle name="Обычный 3 13 6 7" xfId="4204"/>
    <cellStyle name="Обычный 3 13 7" xfId="232"/>
    <cellStyle name="Обычный 3 13 7 2" xfId="464"/>
    <cellStyle name="Обычный 3 13 7 2 2" xfId="928"/>
    <cellStyle name="Обычный 3 13 7 2 2 2" xfId="1908"/>
    <cellStyle name="Обычный 3 13 7 2 2 2 2" xfId="5932"/>
    <cellStyle name="Обычный 3 13 7 2 2 3" xfId="2888"/>
    <cellStyle name="Обычный 3 13 7 2 2 4" xfId="3894"/>
    <cellStyle name="Обычный 3 13 7 2 2 5" xfId="4926"/>
    <cellStyle name="Обычный 3 13 7 2 3" xfId="1444"/>
    <cellStyle name="Обычный 3 13 7 2 3 2" xfId="5468"/>
    <cellStyle name="Обычный 3 13 7 2 4" xfId="2424"/>
    <cellStyle name="Обычный 3 13 7 2 5" xfId="3430"/>
    <cellStyle name="Обычный 3 13 7 2 6" xfId="4462"/>
    <cellStyle name="Обычный 3 13 7 3" xfId="696"/>
    <cellStyle name="Обычный 3 13 7 3 2" xfId="1676"/>
    <cellStyle name="Обычный 3 13 7 3 2 2" xfId="5700"/>
    <cellStyle name="Обычный 3 13 7 3 3" xfId="2656"/>
    <cellStyle name="Обычный 3 13 7 3 4" xfId="3662"/>
    <cellStyle name="Обычный 3 13 7 3 5" xfId="4694"/>
    <cellStyle name="Обычный 3 13 7 4" xfId="1212"/>
    <cellStyle name="Обычный 3 13 7 4 2" xfId="5236"/>
    <cellStyle name="Обычный 3 13 7 5" xfId="2192"/>
    <cellStyle name="Обычный 3 13 7 6" xfId="3198"/>
    <cellStyle name="Обычный 3 13 7 7" xfId="4230"/>
    <cellStyle name="Обычный 3 13 8" xfId="258"/>
    <cellStyle name="Обычный 3 13 8 2" xfId="490"/>
    <cellStyle name="Обычный 3 13 8 2 2" xfId="954"/>
    <cellStyle name="Обычный 3 13 8 2 2 2" xfId="1934"/>
    <cellStyle name="Обычный 3 13 8 2 2 2 2" xfId="5958"/>
    <cellStyle name="Обычный 3 13 8 2 2 3" xfId="2914"/>
    <cellStyle name="Обычный 3 13 8 2 2 4" xfId="3920"/>
    <cellStyle name="Обычный 3 13 8 2 2 5" xfId="4952"/>
    <cellStyle name="Обычный 3 13 8 2 3" xfId="1470"/>
    <cellStyle name="Обычный 3 13 8 2 3 2" xfId="5494"/>
    <cellStyle name="Обычный 3 13 8 2 4" xfId="2450"/>
    <cellStyle name="Обычный 3 13 8 2 5" xfId="3456"/>
    <cellStyle name="Обычный 3 13 8 2 6" xfId="4488"/>
    <cellStyle name="Обычный 3 13 8 3" xfId="722"/>
    <cellStyle name="Обычный 3 13 8 3 2" xfId="1702"/>
    <cellStyle name="Обычный 3 13 8 3 2 2" xfId="5726"/>
    <cellStyle name="Обычный 3 13 8 3 3" xfId="2682"/>
    <cellStyle name="Обычный 3 13 8 3 4" xfId="3688"/>
    <cellStyle name="Обычный 3 13 8 3 5" xfId="4720"/>
    <cellStyle name="Обычный 3 13 8 4" xfId="1238"/>
    <cellStyle name="Обычный 3 13 8 4 2" xfId="5262"/>
    <cellStyle name="Обычный 3 13 8 5" xfId="2218"/>
    <cellStyle name="Обычный 3 13 8 6" xfId="3224"/>
    <cellStyle name="Обычный 3 13 8 7" xfId="4256"/>
    <cellStyle name="Обычный 3 13 9" xfId="308"/>
    <cellStyle name="Обычный 3 13 9 2" xfId="772"/>
    <cellStyle name="Обычный 3 13 9 2 2" xfId="1752"/>
    <cellStyle name="Обычный 3 13 9 2 2 2" xfId="5776"/>
    <cellStyle name="Обычный 3 13 9 2 3" xfId="2732"/>
    <cellStyle name="Обычный 3 13 9 2 4" xfId="3738"/>
    <cellStyle name="Обычный 3 13 9 2 5" xfId="4770"/>
    <cellStyle name="Обычный 3 13 9 3" xfId="1288"/>
    <cellStyle name="Обычный 3 13 9 3 2" xfId="5312"/>
    <cellStyle name="Обычный 3 13 9 4" xfId="2268"/>
    <cellStyle name="Обычный 3 13 9 5" xfId="3274"/>
    <cellStyle name="Обычный 3 13 9 6" xfId="4306"/>
    <cellStyle name="Обычный 3 14" xfId="71"/>
    <cellStyle name="Обычный 3 14 2" xfId="306"/>
    <cellStyle name="Обычный 3 14 2 2" xfId="770"/>
    <cellStyle name="Обычный 3 14 2 2 2" xfId="1750"/>
    <cellStyle name="Обычный 3 14 2 2 2 2" xfId="5774"/>
    <cellStyle name="Обычный 3 14 2 2 3" xfId="2730"/>
    <cellStyle name="Обычный 3 14 2 2 4" xfId="3736"/>
    <cellStyle name="Обычный 3 14 2 2 5" xfId="4768"/>
    <cellStyle name="Обычный 3 14 2 3" xfId="1286"/>
    <cellStyle name="Обычный 3 14 2 3 2" xfId="5310"/>
    <cellStyle name="Обычный 3 14 2 4" xfId="2266"/>
    <cellStyle name="Обычный 3 14 2 5" xfId="3272"/>
    <cellStyle name="Обычный 3 14 2 6" xfId="4304"/>
    <cellStyle name="Обычный 3 14 3" xfId="538"/>
    <cellStyle name="Обычный 3 14 3 2" xfId="1518"/>
    <cellStyle name="Обычный 3 14 3 2 2" xfId="5542"/>
    <cellStyle name="Обычный 3 14 3 3" xfId="2498"/>
    <cellStyle name="Обычный 3 14 3 4" xfId="3504"/>
    <cellStyle name="Обычный 3 14 3 5" xfId="4536"/>
    <cellStyle name="Обычный 3 14 4" xfId="1054"/>
    <cellStyle name="Обычный 3 14 4 2" xfId="4022"/>
    <cellStyle name="Обычный 3 14 4 3" xfId="6060"/>
    <cellStyle name="Обычный 3 14 5" xfId="2034"/>
    <cellStyle name="Обычный 3 14 5 2" xfId="5078"/>
    <cellStyle name="Обычный 3 14 6" xfId="3040"/>
    <cellStyle name="Обычный 3 14 7" xfId="4072"/>
    <cellStyle name="Обычный 3 14 8" xfId="6112"/>
    <cellStyle name="Обычный 3 15" xfId="100"/>
    <cellStyle name="Обычный 3 15 2" xfId="332"/>
    <cellStyle name="Обычный 3 15 2 2" xfId="796"/>
    <cellStyle name="Обычный 3 15 2 2 2" xfId="1776"/>
    <cellStyle name="Обычный 3 15 2 2 2 2" xfId="5800"/>
    <cellStyle name="Обычный 3 15 2 2 3" xfId="2756"/>
    <cellStyle name="Обычный 3 15 2 2 4" xfId="3762"/>
    <cellStyle name="Обычный 3 15 2 2 5" xfId="4794"/>
    <cellStyle name="Обычный 3 15 2 3" xfId="1312"/>
    <cellStyle name="Обычный 3 15 2 3 2" xfId="5336"/>
    <cellStyle name="Обычный 3 15 2 4" xfId="2292"/>
    <cellStyle name="Обычный 3 15 2 5" xfId="3298"/>
    <cellStyle name="Обычный 3 15 2 6" xfId="4330"/>
    <cellStyle name="Обычный 3 15 3" xfId="564"/>
    <cellStyle name="Обычный 3 15 3 2" xfId="1544"/>
    <cellStyle name="Обычный 3 15 3 2 2" xfId="5568"/>
    <cellStyle name="Обычный 3 15 3 3" xfId="2524"/>
    <cellStyle name="Обычный 3 15 3 4" xfId="3530"/>
    <cellStyle name="Обычный 3 15 3 5" xfId="4562"/>
    <cellStyle name="Обычный 3 15 4" xfId="1080"/>
    <cellStyle name="Обычный 3 15 4 2" xfId="5104"/>
    <cellStyle name="Обычный 3 15 5" xfId="2060"/>
    <cellStyle name="Обычный 3 15 6" xfId="3066"/>
    <cellStyle name="Обычный 3 15 7" xfId="4098"/>
    <cellStyle name="Обычный 3 16" xfId="126"/>
    <cellStyle name="Обычный 3 16 2" xfId="358"/>
    <cellStyle name="Обычный 3 16 2 2" xfId="822"/>
    <cellStyle name="Обычный 3 16 2 2 2" xfId="1802"/>
    <cellStyle name="Обычный 3 16 2 2 2 2" xfId="5826"/>
    <cellStyle name="Обычный 3 16 2 2 3" xfId="2782"/>
    <cellStyle name="Обычный 3 16 2 2 4" xfId="3788"/>
    <cellStyle name="Обычный 3 16 2 2 5" xfId="4820"/>
    <cellStyle name="Обычный 3 16 2 3" xfId="1338"/>
    <cellStyle name="Обычный 3 16 2 3 2" xfId="5362"/>
    <cellStyle name="Обычный 3 16 2 4" xfId="2318"/>
    <cellStyle name="Обычный 3 16 2 5" xfId="3324"/>
    <cellStyle name="Обычный 3 16 2 6" xfId="4356"/>
    <cellStyle name="Обычный 3 16 3" xfId="590"/>
    <cellStyle name="Обычный 3 16 3 2" xfId="1570"/>
    <cellStyle name="Обычный 3 16 3 2 2" xfId="5594"/>
    <cellStyle name="Обычный 3 16 3 3" xfId="2550"/>
    <cellStyle name="Обычный 3 16 3 4" xfId="3556"/>
    <cellStyle name="Обычный 3 16 3 5" xfId="4588"/>
    <cellStyle name="Обычный 3 16 4" xfId="1106"/>
    <cellStyle name="Обычный 3 16 4 2" xfId="5130"/>
    <cellStyle name="Обычный 3 16 5" xfId="2086"/>
    <cellStyle name="Обычный 3 16 6" xfId="3092"/>
    <cellStyle name="Обычный 3 16 7" xfId="4124"/>
    <cellStyle name="Обычный 3 17" xfId="152"/>
    <cellStyle name="Обычный 3 17 2" xfId="384"/>
    <cellStyle name="Обычный 3 17 2 2" xfId="848"/>
    <cellStyle name="Обычный 3 17 2 2 2" xfId="1828"/>
    <cellStyle name="Обычный 3 17 2 2 2 2" xfId="5852"/>
    <cellStyle name="Обычный 3 17 2 2 3" xfId="2808"/>
    <cellStyle name="Обычный 3 17 2 2 4" xfId="3814"/>
    <cellStyle name="Обычный 3 17 2 2 5" xfId="4846"/>
    <cellStyle name="Обычный 3 17 2 3" xfId="1364"/>
    <cellStyle name="Обычный 3 17 2 3 2" xfId="5388"/>
    <cellStyle name="Обычный 3 17 2 4" xfId="2344"/>
    <cellStyle name="Обычный 3 17 2 5" xfId="3350"/>
    <cellStyle name="Обычный 3 17 2 6" xfId="4382"/>
    <cellStyle name="Обычный 3 17 3" xfId="616"/>
    <cellStyle name="Обычный 3 17 3 2" xfId="1596"/>
    <cellStyle name="Обычный 3 17 3 2 2" xfId="5620"/>
    <cellStyle name="Обычный 3 17 3 3" xfId="2576"/>
    <cellStyle name="Обычный 3 17 3 4" xfId="3582"/>
    <cellStyle name="Обычный 3 17 3 5" xfId="4614"/>
    <cellStyle name="Обычный 3 17 4" xfId="1132"/>
    <cellStyle name="Обычный 3 17 4 2" xfId="5156"/>
    <cellStyle name="Обычный 3 17 5" xfId="2112"/>
    <cellStyle name="Обычный 3 17 6" xfId="3118"/>
    <cellStyle name="Обычный 3 17 7" xfId="4150"/>
    <cellStyle name="Обычный 3 18" xfId="178"/>
    <cellStyle name="Обычный 3 18 2" xfId="410"/>
    <cellStyle name="Обычный 3 18 2 2" xfId="874"/>
    <cellStyle name="Обычный 3 18 2 2 2" xfId="1854"/>
    <cellStyle name="Обычный 3 18 2 2 2 2" xfId="5878"/>
    <cellStyle name="Обычный 3 18 2 2 3" xfId="2834"/>
    <cellStyle name="Обычный 3 18 2 2 4" xfId="3840"/>
    <cellStyle name="Обычный 3 18 2 2 5" xfId="4872"/>
    <cellStyle name="Обычный 3 18 2 3" xfId="1390"/>
    <cellStyle name="Обычный 3 18 2 3 2" xfId="5414"/>
    <cellStyle name="Обычный 3 18 2 4" xfId="2370"/>
    <cellStyle name="Обычный 3 18 2 5" xfId="3376"/>
    <cellStyle name="Обычный 3 18 2 6" xfId="4408"/>
    <cellStyle name="Обычный 3 18 3" xfId="642"/>
    <cellStyle name="Обычный 3 18 3 2" xfId="1622"/>
    <cellStyle name="Обычный 3 18 3 2 2" xfId="5646"/>
    <cellStyle name="Обычный 3 18 3 3" xfId="2602"/>
    <cellStyle name="Обычный 3 18 3 4" xfId="3608"/>
    <cellStyle name="Обычный 3 18 3 5" xfId="4640"/>
    <cellStyle name="Обычный 3 18 4" xfId="1158"/>
    <cellStyle name="Обычный 3 18 4 2" xfId="5182"/>
    <cellStyle name="Обычный 3 18 5" xfId="2138"/>
    <cellStyle name="Обычный 3 18 6" xfId="3144"/>
    <cellStyle name="Обычный 3 18 7" xfId="4176"/>
    <cellStyle name="Обычный 3 19" xfId="204"/>
    <cellStyle name="Обычный 3 19 2" xfId="436"/>
    <cellStyle name="Обычный 3 19 2 2" xfId="900"/>
    <cellStyle name="Обычный 3 19 2 2 2" xfId="1880"/>
    <cellStyle name="Обычный 3 19 2 2 2 2" xfId="5904"/>
    <cellStyle name="Обычный 3 19 2 2 3" xfId="2860"/>
    <cellStyle name="Обычный 3 19 2 2 4" xfId="3866"/>
    <cellStyle name="Обычный 3 19 2 2 5" xfId="4898"/>
    <cellStyle name="Обычный 3 19 2 3" xfId="1416"/>
    <cellStyle name="Обычный 3 19 2 3 2" xfId="5440"/>
    <cellStyle name="Обычный 3 19 2 4" xfId="2396"/>
    <cellStyle name="Обычный 3 19 2 5" xfId="3402"/>
    <cellStyle name="Обычный 3 19 2 6" xfId="4434"/>
    <cellStyle name="Обычный 3 19 3" xfId="668"/>
    <cellStyle name="Обычный 3 19 3 2" xfId="1648"/>
    <cellStyle name="Обычный 3 19 3 2 2" xfId="5672"/>
    <cellStyle name="Обычный 3 19 3 3" xfId="2628"/>
    <cellStyle name="Обычный 3 19 3 4" xfId="3634"/>
    <cellStyle name="Обычный 3 19 3 5" xfId="4666"/>
    <cellStyle name="Обычный 3 19 4" xfId="1184"/>
    <cellStyle name="Обычный 3 19 4 2" xfId="5208"/>
    <cellStyle name="Обычный 3 19 5" xfId="2164"/>
    <cellStyle name="Обычный 3 19 6" xfId="3170"/>
    <cellStyle name="Обычный 3 19 7" xfId="4202"/>
    <cellStyle name="Обычный 3 2" xfId="48"/>
    <cellStyle name="Обычный 3 2 10" xfId="284"/>
    <cellStyle name="Обычный 3 2 10 2" xfId="748"/>
    <cellStyle name="Обычный 3 2 10 2 2" xfId="1728"/>
    <cellStyle name="Обычный 3 2 10 2 2 2" xfId="5752"/>
    <cellStyle name="Обычный 3 2 10 2 3" xfId="2708"/>
    <cellStyle name="Обычный 3 2 10 2 4" xfId="3714"/>
    <cellStyle name="Обычный 3 2 10 2 5" xfId="4746"/>
    <cellStyle name="Обычный 3 2 10 3" xfId="1264"/>
    <cellStyle name="Обычный 3 2 10 3 2" xfId="5288"/>
    <cellStyle name="Обычный 3 2 10 4" xfId="2244"/>
    <cellStyle name="Обычный 3 2 10 5" xfId="3250"/>
    <cellStyle name="Обычный 3 2 10 6" xfId="4282"/>
    <cellStyle name="Обычный 3 2 11" xfId="516"/>
    <cellStyle name="Обычный 3 2 11 2" xfId="1496"/>
    <cellStyle name="Обычный 3 2 11 2 2" xfId="5520"/>
    <cellStyle name="Обычный 3 2 11 3" xfId="2476"/>
    <cellStyle name="Обычный 3 2 11 4" xfId="3482"/>
    <cellStyle name="Обычный 3 2 11 5" xfId="4514"/>
    <cellStyle name="Обычный 3 2 12" xfId="982"/>
    <cellStyle name="Обычный 3 2 12 2" xfId="1962"/>
    <cellStyle name="Обычный 3 2 12 2 2" xfId="5986"/>
    <cellStyle name="Обычный 3 2 12 3" xfId="2942"/>
    <cellStyle name="Обычный 3 2 12 4" xfId="3948"/>
    <cellStyle name="Обычный 3 2 12 5" xfId="4980"/>
    <cellStyle name="Обычный 3 2 13" xfId="1008"/>
    <cellStyle name="Обычный 3 2 13 2" xfId="1988"/>
    <cellStyle name="Обычный 3 2 13 2 2" xfId="6012"/>
    <cellStyle name="Обычный 3 2 13 3" xfId="2968"/>
    <cellStyle name="Обычный 3 2 13 4" xfId="3974"/>
    <cellStyle name="Обычный 3 2 13 5" xfId="5006"/>
    <cellStyle name="Обычный 3 2 14" xfId="1032"/>
    <cellStyle name="Обычный 3 2 14 2" xfId="3018"/>
    <cellStyle name="Обычный 3 2 14 3" xfId="5056"/>
    <cellStyle name="Обычный 3 2 15" xfId="2012"/>
    <cellStyle name="Обычный 3 2 15 2" xfId="4000"/>
    <cellStyle name="Обычный 3 2 15 3" xfId="6038"/>
    <cellStyle name="Обычный 3 2 16" xfId="2994"/>
    <cellStyle name="Обычный 3 2 16 2" xfId="5032"/>
    <cellStyle name="Обычный 3 2 17" xfId="4050"/>
    <cellStyle name="Обычный 3 2 18" xfId="6090"/>
    <cellStyle name="Обычный 3 2 2" xfId="78"/>
    <cellStyle name="Обычный 3 2 2 2" xfId="310"/>
    <cellStyle name="Обычный 3 2 2 2 2" xfId="774"/>
    <cellStyle name="Обычный 3 2 2 2 2 2" xfId="1754"/>
    <cellStyle name="Обычный 3 2 2 2 2 2 2" xfId="5778"/>
    <cellStyle name="Обычный 3 2 2 2 2 3" xfId="2734"/>
    <cellStyle name="Обычный 3 2 2 2 2 4" xfId="3740"/>
    <cellStyle name="Обычный 3 2 2 2 2 5" xfId="4772"/>
    <cellStyle name="Обычный 3 2 2 2 3" xfId="1290"/>
    <cellStyle name="Обычный 3 2 2 2 3 2" xfId="5314"/>
    <cellStyle name="Обычный 3 2 2 2 4" xfId="2270"/>
    <cellStyle name="Обычный 3 2 2 2 5" xfId="3276"/>
    <cellStyle name="Обычный 3 2 2 2 6" xfId="4308"/>
    <cellStyle name="Обычный 3 2 2 3" xfId="542"/>
    <cellStyle name="Обычный 3 2 2 3 2" xfId="1522"/>
    <cellStyle name="Обычный 3 2 2 3 2 2" xfId="5546"/>
    <cellStyle name="Обычный 3 2 2 3 3" xfId="2502"/>
    <cellStyle name="Обычный 3 2 2 3 4" xfId="3508"/>
    <cellStyle name="Обычный 3 2 2 3 5" xfId="4540"/>
    <cellStyle name="Обычный 3 2 2 4" xfId="1058"/>
    <cellStyle name="Обычный 3 2 2 4 2" xfId="4026"/>
    <cellStyle name="Обычный 3 2 2 4 3" xfId="6064"/>
    <cellStyle name="Обычный 3 2 2 5" xfId="2038"/>
    <cellStyle name="Обычный 3 2 2 5 2" xfId="5082"/>
    <cellStyle name="Обычный 3 2 2 6" xfId="3044"/>
    <cellStyle name="Обычный 3 2 2 7" xfId="4076"/>
    <cellStyle name="Обычный 3 2 2 8" xfId="6116"/>
    <cellStyle name="Обычный 3 2 3" xfId="104"/>
    <cellStyle name="Обычный 3 2 3 2" xfId="336"/>
    <cellStyle name="Обычный 3 2 3 2 2" xfId="800"/>
    <cellStyle name="Обычный 3 2 3 2 2 2" xfId="1780"/>
    <cellStyle name="Обычный 3 2 3 2 2 2 2" xfId="5804"/>
    <cellStyle name="Обычный 3 2 3 2 2 3" xfId="2760"/>
    <cellStyle name="Обычный 3 2 3 2 2 4" xfId="3766"/>
    <cellStyle name="Обычный 3 2 3 2 2 5" xfId="4798"/>
    <cellStyle name="Обычный 3 2 3 2 3" xfId="1316"/>
    <cellStyle name="Обычный 3 2 3 2 3 2" xfId="5340"/>
    <cellStyle name="Обычный 3 2 3 2 4" xfId="2296"/>
    <cellStyle name="Обычный 3 2 3 2 5" xfId="3302"/>
    <cellStyle name="Обычный 3 2 3 2 6" xfId="4334"/>
    <cellStyle name="Обычный 3 2 3 3" xfId="568"/>
    <cellStyle name="Обычный 3 2 3 3 2" xfId="1548"/>
    <cellStyle name="Обычный 3 2 3 3 2 2" xfId="5572"/>
    <cellStyle name="Обычный 3 2 3 3 3" xfId="2528"/>
    <cellStyle name="Обычный 3 2 3 3 4" xfId="3534"/>
    <cellStyle name="Обычный 3 2 3 3 5" xfId="4566"/>
    <cellStyle name="Обычный 3 2 3 4" xfId="1084"/>
    <cellStyle name="Обычный 3 2 3 4 2" xfId="5108"/>
    <cellStyle name="Обычный 3 2 3 5" xfId="2064"/>
    <cellStyle name="Обычный 3 2 3 6" xfId="3070"/>
    <cellStyle name="Обычный 3 2 3 7" xfId="4102"/>
    <cellStyle name="Обычный 3 2 4" xfId="130"/>
    <cellStyle name="Обычный 3 2 4 2" xfId="362"/>
    <cellStyle name="Обычный 3 2 4 2 2" xfId="826"/>
    <cellStyle name="Обычный 3 2 4 2 2 2" xfId="1806"/>
    <cellStyle name="Обычный 3 2 4 2 2 2 2" xfId="5830"/>
    <cellStyle name="Обычный 3 2 4 2 2 3" xfId="2786"/>
    <cellStyle name="Обычный 3 2 4 2 2 4" xfId="3792"/>
    <cellStyle name="Обычный 3 2 4 2 2 5" xfId="4824"/>
    <cellStyle name="Обычный 3 2 4 2 3" xfId="1342"/>
    <cellStyle name="Обычный 3 2 4 2 3 2" xfId="5366"/>
    <cellStyle name="Обычный 3 2 4 2 4" xfId="2322"/>
    <cellStyle name="Обычный 3 2 4 2 5" xfId="3328"/>
    <cellStyle name="Обычный 3 2 4 2 6" xfId="4360"/>
    <cellStyle name="Обычный 3 2 4 3" xfId="594"/>
    <cellStyle name="Обычный 3 2 4 3 2" xfId="1574"/>
    <cellStyle name="Обычный 3 2 4 3 2 2" xfId="5598"/>
    <cellStyle name="Обычный 3 2 4 3 3" xfId="2554"/>
    <cellStyle name="Обычный 3 2 4 3 4" xfId="3560"/>
    <cellStyle name="Обычный 3 2 4 3 5" xfId="4592"/>
    <cellStyle name="Обычный 3 2 4 4" xfId="1110"/>
    <cellStyle name="Обычный 3 2 4 4 2" xfId="5134"/>
    <cellStyle name="Обычный 3 2 4 5" xfId="2090"/>
    <cellStyle name="Обычный 3 2 4 6" xfId="3096"/>
    <cellStyle name="Обычный 3 2 4 7" xfId="4128"/>
    <cellStyle name="Обычный 3 2 5" xfId="156"/>
    <cellStyle name="Обычный 3 2 5 2" xfId="388"/>
    <cellStyle name="Обычный 3 2 5 2 2" xfId="852"/>
    <cellStyle name="Обычный 3 2 5 2 2 2" xfId="1832"/>
    <cellStyle name="Обычный 3 2 5 2 2 2 2" xfId="5856"/>
    <cellStyle name="Обычный 3 2 5 2 2 3" xfId="2812"/>
    <cellStyle name="Обычный 3 2 5 2 2 4" xfId="3818"/>
    <cellStyle name="Обычный 3 2 5 2 2 5" xfId="4850"/>
    <cellStyle name="Обычный 3 2 5 2 3" xfId="1368"/>
    <cellStyle name="Обычный 3 2 5 2 3 2" xfId="5392"/>
    <cellStyle name="Обычный 3 2 5 2 4" xfId="2348"/>
    <cellStyle name="Обычный 3 2 5 2 5" xfId="3354"/>
    <cellStyle name="Обычный 3 2 5 2 6" xfId="4386"/>
    <cellStyle name="Обычный 3 2 5 3" xfId="620"/>
    <cellStyle name="Обычный 3 2 5 3 2" xfId="1600"/>
    <cellStyle name="Обычный 3 2 5 3 2 2" xfId="5624"/>
    <cellStyle name="Обычный 3 2 5 3 3" xfId="2580"/>
    <cellStyle name="Обычный 3 2 5 3 4" xfId="3586"/>
    <cellStyle name="Обычный 3 2 5 3 5" xfId="4618"/>
    <cellStyle name="Обычный 3 2 5 4" xfId="1136"/>
    <cellStyle name="Обычный 3 2 5 4 2" xfId="5160"/>
    <cellStyle name="Обычный 3 2 5 5" xfId="2116"/>
    <cellStyle name="Обычный 3 2 5 6" xfId="3122"/>
    <cellStyle name="Обычный 3 2 5 7" xfId="4154"/>
    <cellStyle name="Обычный 3 2 6" xfId="182"/>
    <cellStyle name="Обычный 3 2 6 2" xfId="414"/>
    <cellStyle name="Обычный 3 2 6 2 2" xfId="878"/>
    <cellStyle name="Обычный 3 2 6 2 2 2" xfId="1858"/>
    <cellStyle name="Обычный 3 2 6 2 2 2 2" xfId="5882"/>
    <cellStyle name="Обычный 3 2 6 2 2 3" xfId="2838"/>
    <cellStyle name="Обычный 3 2 6 2 2 4" xfId="3844"/>
    <cellStyle name="Обычный 3 2 6 2 2 5" xfId="4876"/>
    <cellStyle name="Обычный 3 2 6 2 3" xfId="1394"/>
    <cellStyle name="Обычный 3 2 6 2 3 2" xfId="5418"/>
    <cellStyle name="Обычный 3 2 6 2 4" xfId="2374"/>
    <cellStyle name="Обычный 3 2 6 2 5" xfId="3380"/>
    <cellStyle name="Обычный 3 2 6 2 6" xfId="4412"/>
    <cellStyle name="Обычный 3 2 6 3" xfId="646"/>
    <cellStyle name="Обычный 3 2 6 3 2" xfId="1626"/>
    <cellStyle name="Обычный 3 2 6 3 2 2" xfId="5650"/>
    <cellStyle name="Обычный 3 2 6 3 3" xfId="2606"/>
    <cellStyle name="Обычный 3 2 6 3 4" xfId="3612"/>
    <cellStyle name="Обычный 3 2 6 3 5" xfId="4644"/>
    <cellStyle name="Обычный 3 2 6 4" xfId="1162"/>
    <cellStyle name="Обычный 3 2 6 4 2" xfId="5186"/>
    <cellStyle name="Обычный 3 2 6 5" xfId="2142"/>
    <cellStyle name="Обычный 3 2 6 6" xfId="3148"/>
    <cellStyle name="Обычный 3 2 6 7" xfId="4180"/>
    <cellStyle name="Обычный 3 2 7" xfId="208"/>
    <cellStyle name="Обычный 3 2 7 2" xfId="440"/>
    <cellStyle name="Обычный 3 2 7 2 2" xfId="904"/>
    <cellStyle name="Обычный 3 2 7 2 2 2" xfId="1884"/>
    <cellStyle name="Обычный 3 2 7 2 2 2 2" xfId="5908"/>
    <cellStyle name="Обычный 3 2 7 2 2 3" xfId="2864"/>
    <cellStyle name="Обычный 3 2 7 2 2 4" xfId="3870"/>
    <cellStyle name="Обычный 3 2 7 2 2 5" xfId="4902"/>
    <cellStyle name="Обычный 3 2 7 2 3" xfId="1420"/>
    <cellStyle name="Обычный 3 2 7 2 3 2" xfId="5444"/>
    <cellStyle name="Обычный 3 2 7 2 4" xfId="2400"/>
    <cellStyle name="Обычный 3 2 7 2 5" xfId="3406"/>
    <cellStyle name="Обычный 3 2 7 2 6" xfId="4438"/>
    <cellStyle name="Обычный 3 2 7 3" xfId="672"/>
    <cellStyle name="Обычный 3 2 7 3 2" xfId="1652"/>
    <cellStyle name="Обычный 3 2 7 3 2 2" xfId="5676"/>
    <cellStyle name="Обычный 3 2 7 3 3" xfId="2632"/>
    <cellStyle name="Обычный 3 2 7 3 4" xfId="3638"/>
    <cellStyle name="Обычный 3 2 7 3 5" xfId="4670"/>
    <cellStyle name="Обычный 3 2 7 4" xfId="1188"/>
    <cellStyle name="Обычный 3 2 7 4 2" xfId="5212"/>
    <cellStyle name="Обычный 3 2 7 5" xfId="2168"/>
    <cellStyle name="Обычный 3 2 7 6" xfId="3174"/>
    <cellStyle name="Обычный 3 2 7 7" xfId="4206"/>
    <cellStyle name="Обычный 3 2 8" xfId="234"/>
    <cellStyle name="Обычный 3 2 8 2" xfId="466"/>
    <cellStyle name="Обычный 3 2 8 2 2" xfId="930"/>
    <cellStyle name="Обычный 3 2 8 2 2 2" xfId="1910"/>
    <cellStyle name="Обычный 3 2 8 2 2 2 2" xfId="5934"/>
    <cellStyle name="Обычный 3 2 8 2 2 3" xfId="2890"/>
    <cellStyle name="Обычный 3 2 8 2 2 4" xfId="3896"/>
    <cellStyle name="Обычный 3 2 8 2 2 5" xfId="4928"/>
    <cellStyle name="Обычный 3 2 8 2 3" xfId="1446"/>
    <cellStyle name="Обычный 3 2 8 2 3 2" xfId="5470"/>
    <cellStyle name="Обычный 3 2 8 2 4" xfId="2426"/>
    <cellStyle name="Обычный 3 2 8 2 5" xfId="3432"/>
    <cellStyle name="Обычный 3 2 8 2 6" xfId="4464"/>
    <cellStyle name="Обычный 3 2 8 3" xfId="698"/>
    <cellStyle name="Обычный 3 2 8 3 2" xfId="1678"/>
    <cellStyle name="Обычный 3 2 8 3 2 2" xfId="5702"/>
    <cellStyle name="Обычный 3 2 8 3 3" xfId="2658"/>
    <cellStyle name="Обычный 3 2 8 3 4" xfId="3664"/>
    <cellStyle name="Обычный 3 2 8 3 5" xfId="4696"/>
    <cellStyle name="Обычный 3 2 8 4" xfId="1214"/>
    <cellStyle name="Обычный 3 2 8 4 2" xfId="5238"/>
    <cellStyle name="Обычный 3 2 8 5" xfId="2194"/>
    <cellStyle name="Обычный 3 2 8 6" xfId="3200"/>
    <cellStyle name="Обычный 3 2 8 7" xfId="4232"/>
    <cellStyle name="Обычный 3 2 9" xfId="260"/>
    <cellStyle name="Обычный 3 2 9 2" xfId="492"/>
    <cellStyle name="Обычный 3 2 9 2 2" xfId="956"/>
    <cellStyle name="Обычный 3 2 9 2 2 2" xfId="1936"/>
    <cellStyle name="Обычный 3 2 9 2 2 2 2" xfId="5960"/>
    <cellStyle name="Обычный 3 2 9 2 2 3" xfId="2916"/>
    <cellStyle name="Обычный 3 2 9 2 2 4" xfId="3922"/>
    <cellStyle name="Обычный 3 2 9 2 2 5" xfId="4954"/>
    <cellStyle name="Обычный 3 2 9 2 3" xfId="1472"/>
    <cellStyle name="Обычный 3 2 9 2 3 2" xfId="5496"/>
    <cellStyle name="Обычный 3 2 9 2 4" xfId="2452"/>
    <cellStyle name="Обычный 3 2 9 2 5" xfId="3458"/>
    <cellStyle name="Обычный 3 2 9 2 6" xfId="4490"/>
    <cellStyle name="Обычный 3 2 9 3" xfId="724"/>
    <cellStyle name="Обычный 3 2 9 3 2" xfId="1704"/>
    <cellStyle name="Обычный 3 2 9 3 2 2" xfId="5728"/>
    <cellStyle name="Обычный 3 2 9 3 3" xfId="2684"/>
    <cellStyle name="Обычный 3 2 9 3 4" xfId="3690"/>
    <cellStyle name="Обычный 3 2 9 3 5" xfId="4722"/>
    <cellStyle name="Обычный 3 2 9 4" xfId="1240"/>
    <cellStyle name="Обычный 3 2 9 4 2" xfId="5264"/>
    <cellStyle name="Обычный 3 2 9 5" xfId="2220"/>
    <cellStyle name="Обычный 3 2 9 6" xfId="3226"/>
    <cellStyle name="Обычный 3 2 9 7" xfId="4258"/>
    <cellStyle name="Обычный 3 20" xfId="230"/>
    <cellStyle name="Обычный 3 20 2" xfId="462"/>
    <cellStyle name="Обычный 3 20 2 2" xfId="926"/>
    <cellStyle name="Обычный 3 20 2 2 2" xfId="1906"/>
    <cellStyle name="Обычный 3 20 2 2 2 2" xfId="5930"/>
    <cellStyle name="Обычный 3 20 2 2 3" xfId="2886"/>
    <cellStyle name="Обычный 3 20 2 2 4" xfId="3892"/>
    <cellStyle name="Обычный 3 20 2 2 5" xfId="4924"/>
    <cellStyle name="Обычный 3 20 2 3" xfId="1442"/>
    <cellStyle name="Обычный 3 20 2 3 2" xfId="5466"/>
    <cellStyle name="Обычный 3 20 2 4" xfId="2422"/>
    <cellStyle name="Обычный 3 20 2 5" xfId="3428"/>
    <cellStyle name="Обычный 3 20 2 6" xfId="4460"/>
    <cellStyle name="Обычный 3 20 3" xfId="694"/>
    <cellStyle name="Обычный 3 20 3 2" xfId="1674"/>
    <cellStyle name="Обычный 3 20 3 2 2" xfId="5698"/>
    <cellStyle name="Обычный 3 20 3 3" xfId="2654"/>
    <cellStyle name="Обычный 3 20 3 4" xfId="3660"/>
    <cellStyle name="Обычный 3 20 3 5" xfId="4692"/>
    <cellStyle name="Обычный 3 20 4" xfId="1210"/>
    <cellStyle name="Обычный 3 20 4 2" xfId="5234"/>
    <cellStyle name="Обычный 3 20 5" xfId="2190"/>
    <cellStyle name="Обычный 3 20 6" xfId="3196"/>
    <cellStyle name="Обычный 3 20 7" xfId="4228"/>
    <cellStyle name="Обычный 3 21" xfId="256"/>
    <cellStyle name="Обычный 3 21 2" xfId="488"/>
    <cellStyle name="Обычный 3 21 2 2" xfId="952"/>
    <cellStyle name="Обычный 3 21 2 2 2" xfId="1932"/>
    <cellStyle name="Обычный 3 21 2 2 2 2" xfId="5956"/>
    <cellStyle name="Обычный 3 21 2 2 3" xfId="2912"/>
    <cellStyle name="Обычный 3 21 2 2 4" xfId="3918"/>
    <cellStyle name="Обычный 3 21 2 2 5" xfId="4950"/>
    <cellStyle name="Обычный 3 21 2 3" xfId="1468"/>
    <cellStyle name="Обычный 3 21 2 3 2" xfId="5492"/>
    <cellStyle name="Обычный 3 21 2 4" xfId="2448"/>
    <cellStyle name="Обычный 3 21 2 5" xfId="3454"/>
    <cellStyle name="Обычный 3 21 2 6" xfId="4486"/>
    <cellStyle name="Обычный 3 21 3" xfId="720"/>
    <cellStyle name="Обычный 3 21 3 2" xfId="1700"/>
    <cellStyle name="Обычный 3 21 3 2 2" xfId="5724"/>
    <cellStyle name="Обычный 3 21 3 3" xfId="2680"/>
    <cellStyle name="Обычный 3 21 3 4" xfId="3686"/>
    <cellStyle name="Обычный 3 21 3 5" xfId="4718"/>
    <cellStyle name="Обычный 3 21 4" xfId="1236"/>
    <cellStyle name="Обычный 3 21 4 2" xfId="5260"/>
    <cellStyle name="Обычный 3 21 5" xfId="2216"/>
    <cellStyle name="Обычный 3 21 6" xfId="3222"/>
    <cellStyle name="Обычный 3 21 7" xfId="4254"/>
    <cellStyle name="Обычный 3 22" xfId="282"/>
    <cellStyle name="Обычный 3 22 2" xfId="746"/>
    <cellStyle name="Обычный 3 22 2 2" xfId="1726"/>
    <cellStyle name="Обычный 3 22 2 2 2" xfId="5750"/>
    <cellStyle name="Обычный 3 22 2 3" xfId="2706"/>
    <cellStyle name="Обычный 3 22 2 4" xfId="3712"/>
    <cellStyle name="Обычный 3 22 2 5" xfId="4744"/>
    <cellStyle name="Обычный 3 22 3" xfId="1262"/>
    <cellStyle name="Обычный 3 22 3 2" xfId="5286"/>
    <cellStyle name="Обычный 3 22 4" xfId="2242"/>
    <cellStyle name="Обычный 3 22 5" xfId="3248"/>
    <cellStyle name="Обычный 3 22 6" xfId="4280"/>
    <cellStyle name="Обычный 3 23" xfId="514"/>
    <cellStyle name="Обычный 3 23 2" xfId="1494"/>
    <cellStyle name="Обычный 3 23 2 2" xfId="5518"/>
    <cellStyle name="Обычный 3 23 3" xfId="2474"/>
    <cellStyle name="Обычный 3 23 4" xfId="3480"/>
    <cellStyle name="Обычный 3 23 5" xfId="4512"/>
    <cellStyle name="Обычный 3 24" xfId="978"/>
    <cellStyle name="Обычный 3 24 2" xfId="1958"/>
    <cellStyle name="Обычный 3 24 2 2" xfId="5982"/>
    <cellStyle name="Обычный 3 24 3" xfId="2938"/>
    <cellStyle name="Обычный 3 24 4" xfId="3944"/>
    <cellStyle name="Обычный 3 24 5" xfId="4976"/>
    <cellStyle name="Обычный 3 25" xfId="1004"/>
    <cellStyle name="Обычный 3 25 2" xfId="1984"/>
    <cellStyle name="Обычный 3 25 2 2" xfId="6008"/>
    <cellStyle name="Обычный 3 25 3" xfId="2964"/>
    <cellStyle name="Обычный 3 25 4" xfId="3970"/>
    <cellStyle name="Обычный 3 25 5" xfId="5002"/>
    <cellStyle name="Обычный 3 26" xfId="1030"/>
    <cellStyle name="Обычный 3 26 2" xfId="3016"/>
    <cellStyle name="Обычный 3 26 3" xfId="5054"/>
    <cellStyle name="Обычный 3 27" xfId="2010"/>
    <cellStyle name="Обычный 3 27 2" xfId="3996"/>
    <cellStyle name="Обычный 3 27 3" xfId="6034"/>
    <cellStyle name="Обычный 3 28" xfId="2990"/>
    <cellStyle name="Обычный 3 28 2" xfId="5028"/>
    <cellStyle name="Обычный 3 29" xfId="4048"/>
    <cellStyle name="Обычный 3 3" xfId="51"/>
    <cellStyle name="Обычный 3 3 10" xfId="286"/>
    <cellStyle name="Обычный 3 3 10 2" xfId="750"/>
    <cellStyle name="Обычный 3 3 10 2 2" xfId="1730"/>
    <cellStyle name="Обычный 3 3 10 2 2 2" xfId="5754"/>
    <cellStyle name="Обычный 3 3 10 2 3" xfId="2710"/>
    <cellStyle name="Обычный 3 3 10 2 4" xfId="3716"/>
    <cellStyle name="Обычный 3 3 10 2 5" xfId="4748"/>
    <cellStyle name="Обычный 3 3 10 3" xfId="1266"/>
    <cellStyle name="Обычный 3 3 10 3 2" xfId="5290"/>
    <cellStyle name="Обычный 3 3 10 4" xfId="2246"/>
    <cellStyle name="Обычный 3 3 10 5" xfId="3252"/>
    <cellStyle name="Обычный 3 3 10 6" xfId="4284"/>
    <cellStyle name="Обычный 3 3 11" xfId="518"/>
    <cellStyle name="Обычный 3 3 11 2" xfId="1498"/>
    <cellStyle name="Обычный 3 3 11 2 2" xfId="5522"/>
    <cellStyle name="Обычный 3 3 11 3" xfId="2478"/>
    <cellStyle name="Обычный 3 3 11 4" xfId="3484"/>
    <cellStyle name="Обычный 3 3 11 5" xfId="4516"/>
    <cellStyle name="Обычный 3 3 12" xfId="984"/>
    <cellStyle name="Обычный 3 3 12 2" xfId="1964"/>
    <cellStyle name="Обычный 3 3 12 2 2" xfId="5988"/>
    <cellStyle name="Обычный 3 3 12 3" xfId="2944"/>
    <cellStyle name="Обычный 3 3 12 4" xfId="3950"/>
    <cellStyle name="Обычный 3 3 12 5" xfId="4982"/>
    <cellStyle name="Обычный 3 3 13" xfId="1010"/>
    <cellStyle name="Обычный 3 3 13 2" xfId="1990"/>
    <cellStyle name="Обычный 3 3 13 2 2" xfId="6014"/>
    <cellStyle name="Обычный 3 3 13 3" xfId="2970"/>
    <cellStyle name="Обычный 3 3 13 4" xfId="3976"/>
    <cellStyle name="Обычный 3 3 13 5" xfId="5008"/>
    <cellStyle name="Обычный 3 3 14" xfId="1034"/>
    <cellStyle name="Обычный 3 3 14 2" xfId="3020"/>
    <cellStyle name="Обычный 3 3 14 3" xfId="5058"/>
    <cellStyle name="Обычный 3 3 15" xfId="2014"/>
    <cellStyle name="Обычный 3 3 15 2" xfId="4002"/>
    <cellStyle name="Обычный 3 3 15 3" xfId="6040"/>
    <cellStyle name="Обычный 3 3 16" xfId="2996"/>
    <cellStyle name="Обычный 3 3 16 2" xfId="5034"/>
    <cellStyle name="Обычный 3 3 17" xfId="4052"/>
    <cellStyle name="Обычный 3 3 18" xfId="6092"/>
    <cellStyle name="Обычный 3 3 2" xfId="80"/>
    <cellStyle name="Обычный 3 3 2 2" xfId="312"/>
    <cellStyle name="Обычный 3 3 2 2 2" xfId="776"/>
    <cellStyle name="Обычный 3 3 2 2 2 2" xfId="1756"/>
    <cellStyle name="Обычный 3 3 2 2 2 2 2" xfId="5780"/>
    <cellStyle name="Обычный 3 3 2 2 2 3" xfId="2736"/>
    <cellStyle name="Обычный 3 3 2 2 2 4" xfId="3742"/>
    <cellStyle name="Обычный 3 3 2 2 2 5" xfId="4774"/>
    <cellStyle name="Обычный 3 3 2 2 3" xfId="1292"/>
    <cellStyle name="Обычный 3 3 2 2 3 2" xfId="5316"/>
    <cellStyle name="Обычный 3 3 2 2 4" xfId="2272"/>
    <cellStyle name="Обычный 3 3 2 2 5" xfId="3278"/>
    <cellStyle name="Обычный 3 3 2 2 6" xfId="4310"/>
    <cellStyle name="Обычный 3 3 2 3" xfId="544"/>
    <cellStyle name="Обычный 3 3 2 3 2" xfId="1524"/>
    <cellStyle name="Обычный 3 3 2 3 2 2" xfId="5548"/>
    <cellStyle name="Обычный 3 3 2 3 3" xfId="2504"/>
    <cellStyle name="Обычный 3 3 2 3 4" xfId="3510"/>
    <cellStyle name="Обычный 3 3 2 3 5" xfId="4542"/>
    <cellStyle name="Обычный 3 3 2 4" xfId="1060"/>
    <cellStyle name="Обычный 3 3 2 4 2" xfId="4028"/>
    <cellStyle name="Обычный 3 3 2 4 3" xfId="6066"/>
    <cellStyle name="Обычный 3 3 2 5" xfId="2040"/>
    <cellStyle name="Обычный 3 3 2 5 2" xfId="5084"/>
    <cellStyle name="Обычный 3 3 2 6" xfId="3046"/>
    <cellStyle name="Обычный 3 3 2 7" xfId="4078"/>
    <cellStyle name="Обычный 3 3 2 8" xfId="6118"/>
    <cellStyle name="Обычный 3 3 3" xfId="106"/>
    <cellStyle name="Обычный 3 3 3 2" xfId="338"/>
    <cellStyle name="Обычный 3 3 3 2 2" xfId="802"/>
    <cellStyle name="Обычный 3 3 3 2 2 2" xfId="1782"/>
    <cellStyle name="Обычный 3 3 3 2 2 2 2" xfId="5806"/>
    <cellStyle name="Обычный 3 3 3 2 2 3" xfId="2762"/>
    <cellStyle name="Обычный 3 3 3 2 2 4" xfId="3768"/>
    <cellStyle name="Обычный 3 3 3 2 2 5" xfId="4800"/>
    <cellStyle name="Обычный 3 3 3 2 3" xfId="1318"/>
    <cellStyle name="Обычный 3 3 3 2 3 2" xfId="5342"/>
    <cellStyle name="Обычный 3 3 3 2 4" xfId="2298"/>
    <cellStyle name="Обычный 3 3 3 2 5" xfId="3304"/>
    <cellStyle name="Обычный 3 3 3 2 6" xfId="4336"/>
    <cellStyle name="Обычный 3 3 3 3" xfId="570"/>
    <cellStyle name="Обычный 3 3 3 3 2" xfId="1550"/>
    <cellStyle name="Обычный 3 3 3 3 2 2" xfId="5574"/>
    <cellStyle name="Обычный 3 3 3 3 3" xfId="2530"/>
    <cellStyle name="Обычный 3 3 3 3 4" xfId="3536"/>
    <cellStyle name="Обычный 3 3 3 3 5" xfId="4568"/>
    <cellStyle name="Обычный 3 3 3 4" xfId="1086"/>
    <cellStyle name="Обычный 3 3 3 4 2" xfId="5110"/>
    <cellStyle name="Обычный 3 3 3 5" xfId="2066"/>
    <cellStyle name="Обычный 3 3 3 6" xfId="3072"/>
    <cellStyle name="Обычный 3 3 3 7" xfId="4104"/>
    <cellStyle name="Обычный 3 3 4" xfId="132"/>
    <cellStyle name="Обычный 3 3 4 2" xfId="364"/>
    <cellStyle name="Обычный 3 3 4 2 2" xfId="828"/>
    <cellStyle name="Обычный 3 3 4 2 2 2" xfId="1808"/>
    <cellStyle name="Обычный 3 3 4 2 2 2 2" xfId="5832"/>
    <cellStyle name="Обычный 3 3 4 2 2 3" xfId="2788"/>
    <cellStyle name="Обычный 3 3 4 2 2 4" xfId="3794"/>
    <cellStyle name="Обычный 3 3 4 2 2 5" xfId="4826"/>
    <cellStyle name="Обычный 3 3 4 2 3" xfId="1344"/>
    <cellStyle name="Обычный 3 3 4 2 3 2" xfId="5368"/>
    <cellStyle name="Обычный 3 3 4 2 4" xfId="2324"/>
    <cellStyle name="Обычный 3 3 4 2 5" xfId="3330"/>
    <cellStyle name="Обычный 3 3 4 2 6" xfId="4362"/>
    <cellStyle name="Обычный 3 3 4 3" xfId="596"/>
    <cellStyle name="Обычный 3 3 4 3 2" xfId="1576"/>
    <cellStyle name="Обычный 3 3 4 3 2 2" xfId="5600"/>
    <cellStyle name="Обычный 3 3 4 3 3" xfId="2556"/>
    <cellStyle name="Обычный 3 3 4 3 4" xfId="3562"/>
    <cellStyle name="Обычный 3 3 4 3 5" xfId="4594"/>
    <cellStyle name="Обычный 3 3 4 4" xfId="1112"/>
    <cellStyle name="Обычный 3 3 4 4 2" xfId="5136"/>
    <cellStyle name="Обычный 3 3 4 5" xfId="2092"/>
    <cellStyle name="Обычный 3 3 4 6" xfId="3098"/>
    <cellStyle name="Обычный 3 3 4 7" xfId="4130"/>
    <cellStyle name="Обычный 3 3 5" xfId="158"/>
    <cellStyle name="Обычный 3 3 5 2" xfId="390"/>
    <cellStyle name="Обычный 3 3 5 2 2" xfId="854"/>
    <cellStyle name="Обычный 3 3 5 2 2 2" xfId="1834"/>
    <cellStyle name="Обычный 3 3 5 2 2 2 2" xfId="5858"/>
    <cellStyle name="Обычный 3 3 5 2 2 3" xfId="2814"/>
    <cellStyle name="Обычный 3 3 5 2 2 4" xfId="3820"/>
    <cellStyle name="Обычный 3 3 5 2 2 5" xfId="4852"/>
    <cellStyle name="Обычный 3 3 5 2 3" xfId="1370"/>
    <cellStyle name="Обычный 3 3 5 2 3 2" xfId="5394"/>
    <cellStyle name="Обычный 3 3 5 2 4" xfId="2350"/>
    <cellStyle name="Обычный 3 3 5 2 5" xfId="3356"/>
    <cellStyle name="Обычный 3 3 5 2 6" xfId="4388"/>
    <cellStyle name="Обычный 3 3 5 3" xfId="622"/>
    <cellStyle name="Обычный 3 3 5 3 2" xfId="1602"/>
    <cellStyle name="Обычный 3 3 5 3 2 2" xfId="5626"/>
    <cellStyle name="Обычный 3 3 5 3 3" xfId="2582"/>
    <cellStyle name="Обычный 3 3 5 3 4" xfId="3588"/>
    <cellStyle name="Обычный 3 3 5 3 5" xfId="4620"/>
    <cellStyle name="Обычный 3 3 5 4" xfId="1138"/>
    <cellStyle name="Обычный 3 3 5 4 2" xfId="5162"/>
    <cellStyle name="Обычный 3 3 5 5" xfId="2118"/>
    <cellStyle name="Обычный 3 3 5 6" xfId="3124"/>
    <cellStyle name="Обычный 3 3 5 7" xfId="4156"/>
    <cellStyle name="Обычный 3 3 6" xfId="184"/>
    <cellStyle name="Обычный 3 3 6 2" xfId="416"/>
    <cellStyle name="Обычный 3 3 6 2 2" xfId="880"/>
    <cellStyle name="Обычный 3 3 6 2 2 2" xfId="1860"/>
    <cellStyle name="Обычный 3 3 6 2 2 2 2" xfId="5884"/>
    <cellStyle name="Обычный 3 3 6 2 2 3" xfId="2840"/>
    <cellStyle name="Обычный 3 3 6 2 2 4" xfId="3846"/>
    <cellStyle name="Обычный 3 3 6 2 2 5" xfId="4878"/>
    <cellStyle name="Обычный 3 3 6 2 3" xfId="1396"/>
    <cellStyle name="Обычный 3 3 6 2 3 2" xfId="5420"/>
    <cellStyle name="Обычный 3 3 6 2 4" xfId="2376"/>
    <cellStyle name="Обычный 3 3 6 2 5" xfId="3382"/>
    <cellStyle name="Обычный 3 3 6 2 6" xfId="4414"/>
    <cellStyle name="Обычный 3 3 6 3" xfId="648"/>
    <cellStyle name="Обычный 3 3 6 3 2" xfId="1628"/>
    <cellStyle name="Обычный 3 3 6 3 2 2" xfId="5652"/>
    <cellStyle name="Обычный 3 3 6 3 3" xfId="2608"/>
    <cellStyle name="Обычный 3 3 6 3 4" xfId="3614"/>
    <cellStyle name="Обычный 3 3 6 3 5" xfId="4646"/>
    <cellStyle name="Обычный 3 3 6 4" xfId="1164"/>
    <cellStyle name="Обычный 3 3 6 4 2" xfId="5188"/>
    <cellStyle name="Обычный 3 3 6 5" xfId="2144"/>
    <cellStyle name="Обычный 3 3 6 6" xfId="3150"/>
    <cellStyle name="Обычный 3 3 6 7" xfId="4182"/>
    <cellStyle name="Обычный 3 3 7" xfId="210"/>
    <cellStyle name="Обычный 3 3 7 2" xfId="442"/>
    <cellStyle name="Обычный 3 3 7 2 2" xfId="906"/>
    <cellStyle name="Обычный 3 3 7 2 2 2" xfId="1886"/>
    <cellStyle name="Обычный 3 3 7 2 2 2 2" xfId="5910"/>
    <cellStyle name="Обычный 3 3 7 2 2 3" xfId="2866"/>
    <cellStyle name="Обычный 3 3 7 2 2 4" xfId="3872"/>
    <cellStyle name="Обычный 3 3 7 2 2 5" xfId="4904"/>
    <cellStyle name="Обычный 3 3 7 2 3" xfId="1422"/>
    <cellStyle name="Обычный 3 3 7 2 3 2" xfId="5446"/>
    <cellStyle name="Обычный 3 3 7 2 4" xfId="2402"/>
    <cellStyle name="Обычный 3 3 7 2 5" xfId="3408"/>
    <cellStyle name="Обычный 3 3 7 2 6" xfId="4440"/>
    <cellStyle name="Обычный 3 3 7 3" xfId="674"/>
    <cellStyle name="Обычный 3 3 7 3 2" xfId="1654"/>
    <cellStyle name="Обычный 3 3 7 3 2 2" xfId="5678"/>
    <cellStyle name="Обычный 3 3 7 3 3" xfId="2634"/>
    <cellStyle name="Обычный 3 3 7 3 4" xfId="3640"/>
    <cellStyle name="Обычный 3 3 7 3 5" xfId="4672"/>
    <cellStyle name="Обычный 3 3 7 4" xfId="1190"/>
    <cellStyle name="Обычный 3 3 7 4 2" xfId="5214"/>
    <cellStyle name="Обычный 3 3 7 5" xfId="2170"/>
    <cellStyle name="Обычный 3 3 7 6" xfId="3176"/>
    <cellStyle name="Обычный 3 3 7 7" xfId="4208"/>
    <cellStyle name="Обычный 3 3 8" xfId="236"/>
    <cellStyle name="Обычный 3 3 8 2" xfId="468"/>
    <cellStyle name="Обычный 3 3 8 2 2" xfId="932"/>
    <cellStyle name="Обычный 3 3 8 2 2 2" xfId="1912"/>
    <cellStyle name="Обычный 3 3 8 2 2 2 2" xfId="5936"/>
    <cellStyle name="Обычный 3 3 8 2 2 3" xfId="2892"/>
    <cellStyle name="Обычный 3 3 8 2 2 4" xfId="3898"/>
    <cellStyle name="Обычный 3 3 8 2 2 5" xfId="4930"/>
    <cellStyle name="Обычный 3 3 8 2 3" xfId="1448"/>
    <cellStyle name="Обычный 3 3 8 2 3 2" xfId="5472"/>
    <cellStyle name="Обычный 3 3 8 2 4" xfId="2428"/>
    <cellStyle name="Обычный 3 3 8 2 5" xfId="3434"/>
    <cellStyle name="Обычный 3 3 8 2 6" xfId="4466"/>
    <cellStyle name="Обычный 3 3 8 3" xfId="700"/>
    <cellStyle name="Обычный 3 3 8 3 2" xfId="1680"/>
    <cellStyle name="Обычный 3 3 8 3 2 2" xfId="5704"/>
    <cellStyle name="Обычный 3 3 8 3 3" xfId="2660"/>
    <cellStyle name="Обычный 3 3 8 3 4" xfId="3666"/>
    <cellStyle name="Обычный 3 3 8 3 5" xfId="4698"/>
    <cellStyle name="Обычный 3 3 8 4" xfId="1216"/>
    <cellStyle name="Обычный 3 3 8 4 2" xfId="5240"/>
    <cellStyle name="Обычный 3 3 8 5" xfId="2196"/>
    <cellStyle name="Обычный 3 3 8 6" xfId="3202"/>
    <cellStyle name="Обычный 3 3 8 7" xfId="4234"/>
    <cellStyle name="Обычный 3 3 9" xfId="262"/>
    <cellStyle name="Обычный 3 3 9 2" xfId="494"/>
    <cellStyle name="Обычный 3 3 9 2 2" xfId="958"/>
    <cellStyle name="Обычный 3 3 9 2 2 2" xfId="1938"/>
    <cellStyle name="Обычный 3 3 9 2 2 2 2" xfId="5962"/>
    <cellStyle name="Обычный 3 3 9 2 2 3" xfId="2918"/>
    <cellStyle name="Обычный 3 3 9 2 2 4" xfId="3924"/>
    <cellStyle name="Обычный 3 3 9 2 2 5" xfId="4956"/>
    <cellStyle name="Обычный 3 3 9 2 3" xfId="1474"/>
    <cellStyle name="Обычный 3 3 9 2 3 2" xfId="5498"/>
    <cellStyle name="Обычный 3 3 9 2 4" xfId="2454"/>
    <cellStyle name="Обычный 3 3 9 2 5" xfId="3460"/>
    <cellStyle name="Обычный 3 3 9 2 6" xfId="4492"/>
    <cellStyle name="Обычный 3 3 9 3" xfId="726"/>
    <cellStyle name="Обычный 3 3 9 3 2" xfId="1706"/>
    <cellStyle name="Обычный 3 3 9 3 2 2" xfId="5730"/>
    <cellStyle name="Обычный 3 3 9 3 3" xfId="2686"/>
    <cellStyle name="Обычный 3 3 9 3 4" xfId="3692"/>
    <cellStyle name="Обычный 3 3 9 3 5" xfId="4724"/>
    <cellStyle name="Обычный 3 3 9 4" xfId="1242"/>
    <cellStyle name="Обычный 3 3 9 4 2" xfId="5266"/>
    <cellStyle name="Обычный 3 3 9 5" xfId="2222"/>
    <cellStyle name="Обычный 3 3 9 6" xfId="3228"/>
    <cellStyle name="Обычный 3 3 9 7" xfId="4260"/>
    <cellStyle name="Обычный 3 30" xfId="6086"/>
    <cellStyle name="Обычный 3 4" xfId="53"/>
    <cellStyle name="Обычный 3 4 10" xfId="288"/>
    <cellStyle name="Обычный 3 4 10 2" xfId="752"/>
    <cellStyle name="Обычный 3 4 10 2 2" xfId="1732"/>
    <cellStyle name="Обычный 3 4 10 2 2 2" xfId="5756"/>
    <cellStyle name="Обычный 3 4 10 2 3" xfId="2712"/>
    <cellStyle name="Обычный 3 4 10 2 4" xfId="3718"/>
    <cellStyle name="Обычный 3 4 10 2 5" xfId="4750"/>
    <cellStyle name="Обычный 3 4 10 3" xfId="1268"/>
    <cellStyle name="Обычный 3 4 10 3 2" xfId="5292"/>
    <cellStyle name="Обычный 3 4 10 4" xfId="2248"/>
    <cellStyle name="Обычный 3 4 10 5" xfId="3254"/>
    <cellStyle name="Обычный 3 4 10 6" xfId="4286"/>
    <cellStyle name="Обычный 3 4 11" xfId="520"/>
    <cellStyle name="Обычный 3 4 11 2" xfId="1500"/>
    <cellStyle name="Обычный 3 4 11 2 2" xfId="5524"/>
    <cellStyle name="Обычный 3 4 11 3" xfId="2480"/>
    <cellStyle name="Обычный 3 4 11 4" xfId="3486"/>
    <cellStyle name="Обычный 3 4 11 5" xfId="4518"/>
    <cellStyle name="Обычный 3 4 12" xfId="986"/>
    <cellStyle name="Обычный 3 4 12 2" xfId="1966"/>
    <cellStyle name="Обычный 3 4 12 2 2" xfId="5990"/>
    <cellStyle name="Обычный 3 4 12 3" xfId="2946"/>
    <cellStyle name="Обычный 3 4 12 4" xfId="3952"/>
    <cellStyle name="Обычный 3 4 12 5" xfId="4984"/>
    <cellStyle name="Обычный 3 4 13" xfId="1012"/>
    <cellStyle name="Обычный 3 4 13 2" xfId="1992"/>
    <cellStyle name="Обычный 3 4 13 2 2" xfId="6016"/>
    <cellStyle name="Обычный 3 4 13 3" xfId="2972"/>
    <cellStyle name="Обычный 3 4 13 4" xfId="3978"/>
    <cellStyle name="Обычный 3 4 13 5" xfId="5010"/>
    <cellStyle name="Обычный 3 4 14" xfId="1036"/>
    <cellStyle name="Обычный 3 4 14 2" xfId="3022"/>
    <cellStyle name="Обычный 3 4 14 3" xfId="5060"/>
    <cellStyle name="Обычный 3 4 15" xfId="2016"/>
    <cellStyle name="Обычный 3 4 15 2" xfId="4004"/>
    <cellStyle name="Обычный 3 4 15 3" xfId="6042"/>
    <cellStyle name="Обычный 3 4 16" xfId="2998"/>
    <cellStyle name="Обычный 3 4 16 2" xfId="5036"/>
    <cellStyle name="Обычный 3 4 17" xfId="4054"/>
    <cellStyle name="Обычный 3 4 18" xfId="6094"/>
    <cellStyle name="Обычный 3 4 2" xfId="82"/>
    <cellStyle name="Обычный 3 4 2 2" xfId="314"/>
    <cellStyle name="Обычный 3 4 2 2 2" xfId="778"/>
    <cellStyle name="Обычный 3 4 2 2 2 2" xfId="1758"/>
    <cellStyle name="Обычный 3 4 2 2 2 2 2" xfId="5782"/>
    <cellStyle name="Обычный 3 4 2 2 2 3" xfId="2738"/>
    <cellStyle name="Обычный 3 4 2 2 2 4" xfId="3744"/>
    <cellStyle name="Обычный 3 4 2 2 2 5" xfId="4776"/>
    <cellStyle name="Обычный 3 4 2 2 3" xfId="1294"/>
    <cellStyle name="Обычный 3 4 2 2 3 2" xfId="5318"/>
    <cellStyle name="Обычный 3 4 2 2 4" xfId="2274"/>
    <cellStyle name="Обычный 3 4 2 2 5" xfId="3280"/>
    <cellStyle name="Обычный 3 4 2 2 6" xfId="4312"/>
    <cellStyle name="Обычный 3 4 2 3" xfId="546"/>
    <cellStyle name="Обычный 3 4 2 3 2" xfId="1526"/>
    <cellStyle name="Обычный 3 4 2 3 2 2" xfId="5550"/>
    <cellStyle name="Обычный 3 4 2 3 3" xfId="2506"/>
    <cellStyle name="Обычный 3 4 2 3 4" xfId="3512"/>
    <cellStyle name="Обычный 3 4 2 3 5" xfId="4544"/>
    <cellStyle name="Обычный 3 4 2 4" xfId="1062"/>
    <cellStyle name="Обычный 3 4 2 4 2" xfId="4030"/>
    <cellStyle name="Обычный 3 4 2 4 3" xfId="6068"/>
    <cellStyle name="Обычный 3 4 2 5" xfId="2042"/>
    <cellStyle name="Обычный 3 4 2 5 2" xfId="5086"/>
    <cellStyle name="Обычный 3 4 2 6" xfId="3048"/>
    <cellStyle name="Обычный 3 4 2 7" xfId="4080"/>
    <cellStyle name="Обычный 3 4 2 8" xfId="6120"/>
    <cellStyle name="Обычный 3 4 3" xfId="108"/>
    <cellStyle name="Обычный 3 4 3 2" xfId="340"/>
    <cellStyle name="Обычный 3 4 3 2 2" xfId="804"/>
    <cellStyle name="Обычный 3 4 3 2 2 2" xfId="1784"/>
    <cellStyle name="Обычный 3 4 3 2 2 2 2" xfId="5808"/>
    <cellStyle name="Обычный 3 4 3 2 2 3" xfId="2764"/>
    <cellStyle name="Обычный 3 4 3 2 2 4" xfId="3770"/>
    <cellStyle name="Обычный 3 4 3 2 2 5" xfId="4802"/>
    <cellStyle name="Обычный 3 4 3 2 3" xfId="1320"/>
    <cellStyle name="Обычный 3 4 3 2 3 2" xfId="5344"/>
    <cellStyle name="Обычный 3 4 3 2 4" xfId="2300"/>
    <cellStyle name="Обычный 3 4 3 2 5" xfId="3306"/>
    <cellStyle name="Обычный 3 4 3 2 6" xfId="4338"/>
    <cellStyle name="Обычный 3 4 3 3" xfId="572"/>
    <cellStyle name="Обычный 3 4 3 3 2" xfId="1552"/>
    <cellStyle name="Обычный 3 4 3 3 2 2" xfId="5576"/>
    <cellStyle name="Обычный 3 4 3 3 3" xfId="2532"/>
    <cellStyle name="Обычный 3 4 3 3 4" xfId="3538"/>
    <cellStyle name="Обычный 3 4 3 3 5" xfId="4570"/>
    <cellStyle name="Обычный 3 4 3 4" xfId="1088"/>
    <cellStyle name="Обычный 3 4 3 4 2" xfId="5112"/>
    <cellStyle name="Обычный 3 4 3 5" xfId="2068"/>
    <cellStyle name="Обычный 3 4 3 6" xfId="3074"/>
    <cellStyle name="Обычный 3 4 3 7" xfId="4106"/>
    <cellStyle name="Обычный 3 4 4" xfId="134"/>
    <cellStyle name="Обычный 3 4 4 2" xfId="366"/>
    <cellStyle name="Обычный 3 4 4 2 2" xfId="830"/>
    <cellStyle name="Обычный 3 4 4 2 2 2" xfId="1810"/>
    <cellStyle name="Обычный 3 4 4 2 2 2 2" xfId="5834"/>
    <cellStyle name="Обычный 3 4 4 2 2 3" xfId="2790"/>
    <cellStyle name="Обычный 3 4 4 2 2 4" xfId="3796"/>
    <cellStyle name="Обычный 3 4 4 2 2 5" xfId="4828"/>
    <cellStyle name="Обычный 3 4 4 2 3" xfId="1346"/>
    <cellStyle name="Обычный 3 4 4 2 3 2" xfId="5370"/>
    <cellStyle name="Обычный 3 4 4 2 4" xfId="2326"/>
    <cellStyle name="Обычный 3 4 4 2 5" xfId="3332"/>
    <cellStyle name="Обычный 3 4 4 2 6" xfId="4364"/>
    <cellStyle name="Обычный 3 4 4 3" xfId="598"/>
    <cellStyle name="Обычный 3 4 4 3 2" xfId="1578"/>
    <cellStyle name="Обычный 3 4 4 3 2 2" xfId="5602"/>
    <cellStyle name="Обычный 3 4 4 3 3" xfId="2558"/>
    <cellStyle name="Обычный 3 4 4 3 4" xfId="3564"/>
    <cellStyle name="Обычный 3 4 4 3 5" xfId="4596"/>
    <cellStyle name="Обычный 3 4 4 4" xfId="1114"/>
    <cellStyle name="Обычный 3 4 4 4 2" xfId="5138"/>
    <cellStyle name="Обычный 3 4 4 5" xfId="2094"/>
    <cellStyle name="Обычный 3 4 4 6" xfId="3100"/>
    <cellStyle name="Обычный 3 4 4 7" xfId="4132"/>
    <cellStyle name="Обычный 3 4 5" xfId="160"/>
    <cellStyle name="Обычный 3 4 5 2" xfId="392"/>
    <cellStyle name="Обычный 3 4 5 2 2" xfId="856"/>
    <cellStyle name="Обычный 3 4 5 2 2 2" xfId="1836"/>
    <cellStyle name="Обычный 3 4 5 2 2 2 2" xfId="5860"/>
    <cellStyle name="Обычный 3 4 5 2 2 3" xfId="2816"/>
    <cellStyle name="Обычный 3 4 5 2 2 4" xfId="3822"/>
    <cellStyle name="Обычный 3 4 5 2 2 5" xfId="4854"/>
    <cellStyle name="Обычный 3 4 5 2 3" xfId="1372"/>
    <cellStyle name="Обычный 3 4 5 2 3 2" xfId="5396"/>
    <cellStyle name="Обычный 3 4 5 2 4" xfId="2352"/>
    <cellStyle name="Обычный 3 4 5 2 5" xfId="3358"/>
    <cellStyle name="Обычный 3 4 5 2 6" xfId="4390"/>
    <cellStyle name="Обычный 3 4 5 3" xfId="624"/>
    <cellStyle name="Обычный 3 4 5 3 2" xfId="1604"/>
    <cellStyle name="Обычный 3 4 5 3 2 2" xfId="5628"/>
    <cellStyle name="Обычный 3 4 5 3 3" xfId="2584"/>
    <cellStyle name="Обычный 3 4 5 3 4" xfId="3590"/>
    <cellStyle name="Обычный 3 4 5 3 5" xfId="4622"/>
    <cellStyle name="Обычный 3 4 5 4" xfId="1140"/>
    <cellStyle name="Обычный 3 4 5 4 2" xfId="5164"/>
    <cellStyle name="Обычный 3 4 5 5" xfId="2120"/>
    <cellStyle name="Обычный 3 4 5 6" xfId="3126"/>
    <cellStyle name="Обычный 3 4 5 7" xfId="4158"/>
    <cellStyle name="Обычный 3 4 6" xfId="186"/>
    <cellStyle name="Обычный 3 4 6 2" xfId="418"/>
    <cellStyle name="Обычный 3 4 6 2 2" xfId="882"/>
    <cellStyle name="Обычный 3 4 6 2 2 2" xfId="1862"/>
    <cellStyle name="Обычный 3 4 6 2 2 2 2" xfId="5886"/>
    <cellStyle name="Обычный 3 4 6 2 2 3" xfId="2842"/>
    <cellStyle name="Обычный 3 4 6 2 2 4" xfId="3848"/>
    <cellStyle name="Обычный 3 4 6 2 2 5" xfId="4880"/>
    <cellStyle name="Обычный 3 4 6 2 3" xfId="1398"/>
    <cellStyle name="Обычный 3 4 6 2 3 2" xfId="5422"/>
    <cellStyle name="Обычный 3 4 6 2 4" xfId="2378"/>
    <cellStyle name="Обычный 3 4 6 2 5" xfId="3384"/>
    <cellStyle name="Обычный 3 4 6 2 6" xfId="4416"/>
    <cellStyle name="Обычный 3 4 6 3" xfId="650"/>
    <cellStyle name="Обычный 3 4 6 3 2" xfId="1630"/>
    <cellStyle name="Обычный 3 4 6 3 2 2" xfId="5654"/>
    <cellStyle name="Обычный 3 4 6 3 3" xfId="2610"/>
    <cellStyle name="Обычный 3 4 6 3 4" xfId="3616"/>
    <cellStyle name="Обычный 3 4 6 3 5" xfId="4648"/>
    <cellStyle name="Обычный 3 4 6 4" xfId="1166"/>
    <cellStyle name="Обычный 3 4 6 4 2" xfId="5190"/>
    <cellStyle name="Обычный 3 4 6 5" xfId="2146"/>
    <cellStyle name="Обычный 3 4 6 6" xfId="3152"/>
    <cellStyle name="Обычный 3 4 6 7" xfId="4184"/>
    <cellStyle name="Обычный 3 4 7" xfId="212"/>
    <cellStyle name="Обычный 3 4 7 2" xfId="444"/>
    <cellStyle name="Обычный 3 4 7 2 2" xfId="908"/>
    <cellStyle name="Обычный 3 4 7 2 2 2" xfId="1888"/>
    <cellStyle name="Обычный 3 4 7 2 2 2 2" xfId="5912"/>
    <cellStyle name="Обычный 3 4 7 2 2 3" xfId="2868"/>
    <cellStyle name="Обычный 3 4 7 2 2 4" xfId="3874"/>
    <cellStyle name="Обычный 3 4 7 2 2 5" xfId="4906"/>
    <cellStyle name="Обычный 3 4 7 2 3" xfId="1424"/>
    <cellStyle name="Обычный 3 4 7 2 3 2" xfId="5448"/>
    <cellStyle name="Обычный 3 4 7 2 4" xfId="2404"/>
    <cellStyle name="Обычный 3 4 7 2 5" xfId="3410"/>
    <cellStyle name="Обычный 3 4 7 2 6" xfId="4442"/>
    <cellStyle name="Обычный 3 4 7 3" xfId="676"/>
    <cellStyle name="Обычный 3 4 7 3 2" xfId="1656"/>
    <cellStyle name="Обычный 3 4 7 3 2 2" xfId="5680"/>
    <cellStyle name="Обычный 3 4 7 3 3" xfId="2636"/>
    <cellStyle name="Обычный 3 4 7 3 4" xfId="3642"/>
    <cellStyle name="Обычный 3 4 7 3 5" xfId="4674"/>
    <cellStyle name="Обычный 3 4 7 4" xfId="1192"/>
    <cellStyle name="Обычный 3 4 7 4 2" xfId="5216"/>
    <cellStyle name="Обычный 3 4 7 5" xfId="2172"/>
    <cellStyle name="Обычный 3 4 7 6" xfId="3178"/>
    <cellStyle name="Обычный 3 4 7 7" xfId="4210"/>
    <cellStyle name="Обычный 3 4 8" xfId="238"/>
    <cellStyle name="Обычный 3 4 8 2" xfId="470"/>
    <cellStyle name="Обычный 3 4 8 2 2" xfId="934"/>
    <cellStyle name="Обычный 3 4 8 2 2 2" xfId="1914"/>
    <cellStyle name="Обычный 3 4 8 2 2 2 2" xfId="5938"/>
    <cellStyle name="Обычный 3 4 8 2 2 3" xfId="2894"/>
    <cellStyle name="Обычный 3 4 8 2 2 4" xfId="3900"/>
    <cellStyle name="Обычный 3 4 8 2 2 5" xfId="4932"/>
    <cellStyle name="Обычный 3 4 8 2 3" xfId="1450"/>
    <cellStyle name="Обычный 3 4 8 2 3 2" xfId="5474"/>
    <cellStyle name="Обычный 3 4 8 2 4" xfId="2430"/>
    <cellStyle name="Обычный 3 4 8 2 5" xfId="3436"/>
    <cellStyle name="Обычный 3 4 8 2 6" xfId="4468"/>
    <cellStyle name="Обычный 3 4 8 3" xfId="702"/>
    <cellStyle name="Обычный 3 4 8 3 2" xfId="1682"/>
    <cellStyle name="Обычный 3 4 8 3 2 2" xfId="5706"/>
    <cellStyle name="Обычный 3 4 8 3 3" xfId="2662"/>
    <cellStyle name="Обычный 3 4 8 3 4" xfId="3668"/>
    <cellStyle name="Обычный 3 4 8 3 5" xfId="4700"/>
    <cellStyle name="Обычный 3 4 8 4" xfId="1218"/>
    <cellStyle name="Обычный 3 4 8 4 2" xfId="5242"/>
    <cellStyle name="Обычный 3 4 8 5" xfId="2198"/>
    <cellStyle name="Обычный 3 4 8 6" xfId="3204"/>
    <cellStyle name="Обычный 3 4 8 7" xfId="4236"/>
    <cellStyle name="Обычный 3 4 9" xfId="264"/>
    <cellStyle name="Обычный 3 4 9 2" xfId="496"/>
    <cellStyle name="Обычный 3 4 9 2 2" xfId="960"/>
    <cellStyle name="Обычный 3 4 9 2 2 2" xfId="1940"/>
    <cellStyle name="Обычный 3 4 9 2 2 2 2" xfId="5964"/>
    <cellStyle name="Обычный 3 4 9 2 2 3" xfId="2920"/>
    <cellStyle name="Обычный 3 4 9 2 2 4" xfId="3926"/>
    <cellStyle name="Обычный 3 4 9 2 2 5" xfId="4958"/>
    <cellStyle name="Обычный 3 4 9 2 3" xfId="1476"/>
    <cellStyle name="Обычный 3 4 9 2 3 2" xfId="5500"/>
    <cellStyle name="Обычный 3 4 9 2 4" xfId="2456"/>
    <cellStyle name="Обычный 3 4 9 2 5" xfId="3462"/>
    <cellStyle name="Обычный 3 4 9 2 6" xfId="4494"/>
    <cellStyle name="Обычный 3 4 9 3" xfId="728"/>
    <cellStyle name="Обычный 3 4 9 3 2" xfId="1708"/>
    <cellStyle name="Обычный 3 4 9 3 2 2" xfId="5732"/>
    <cellStyle name="Обычный 3 4 9 3 3" xfId="2688"/>
    <cellStyle name="Обычный 3 4 9 3 4" xfId="3694"/>
    <cellStyle name="Обычный 3 4 9 3 5" xfId="4726"/>
    <cellStyle name="Обычный 3 4 9 4" xfId="1244"/>
    <cellStyle name="Обычный 3 4 9 4 2" xfId="5268"/>
    <cellStyle name="Обычный 3 4 9 5" xfId="2224"/>
    <cellStyle name="Обычный 3 4 9 6" xfId="3230"/>
    <cellStyle name="Обычный 3 4 9 7" xfId="4262"/>
    <cellStyle name="Обычный 3 5" xfId="55"/>
    <cellStyle name="Обычный 3 5 10" xfId="290"/>
    <cellStyle name="Обычный 3 5 10 2" xfId="754"/>
    <cellStyle name="Обычный 3 5 10 2 2" xfId="1734"/>
    <cellStyle name="Обычный 3 5 10 2 2 2" xfId="5758"/>
    <cellStyle name="Обычный 3 5 10 2 3" xfId="2714"/>
    <cellStyle name="Обычный 3 5 10 2 4" xfId="3720"/>
    <cellStyle name="Обычный 3 5 10 2 5" xfId="4752"/>
    <cellStyle name="Обычный 3 5 10 3" xfId="1270"/>
    <cellStyle name="Обычный 3 5 10 3 2" xfId="5294"/>
    <cellStyle name="Обычный 3 5 10 4" xfId="2250"/>
    <cellStyle name="Обычный 3 5 10 5" xfId="3256"/>
    <cellStyle name="Обычный 3 5 10 6" xfId="4288"/>
    <cellStyle name="Обычный 3 5 11" xfId="522"/>
    <cellStyle name="Обычный 3 5 11 2" xfId="1502"/>
    <cellStyle name="Обычный 3 5 11 2 2" xfId="5526"/>
    <cellStyle name="Обычный 3 5 11 3" xfId="2482"/>
    <cellStyle name="Обычный 3 5 11 4" xfId="3488"/>
    <cellStyle name="Обычный 3 5 11 5" xfId="4520"/>
    <cellStyle name="Обычный 3 5 12" xfId="988"/>
    <cellStyle name="Обычный 3 5 12 2" xfId="1968"/>
    <cellStyle name="Обычный 3 5 12 2 2" xfId="5992"/>
    <cellStyle name="Обычный 3 5 12 3" xfId="2948"/>
    <cellStyle name="Обычный 3 5 12 4" xfId="3954"/>
    <cellStyle name="Обычный 3 5 12 5" xfId="4986"/>
    <cellStyle name="Обычный 3 5 13" xfId="1014"/>
    <cellStyle name="Обычный 3 5 13 2" xfId="1994"/>
    <cellStyle name="Обычный 3 5 13 2 2" xfId="6018"/>
    <cellStyle name="Обычный 3 5 13 3" xfId="2974"/>
    <cellStyle name="Обычный 3 5 13 4" xfId="3980"/>
    <cellStyle name="Обычный 3 5 13 5" xfId="5012"/>
    <cellStyle name="Обычный 3 5 14" xfId="1038"/>
    <cellStyle name="Обычный 3 5 14 2" xfId="3024"/>
    <cellStyle name="Обычный 3 5 14 3" xfId="5062"/>
    <cellStyle name="Обычный 3 5 15" xfId="2018"/>
    <cellStyle name="Обычный 3 5 15 2" xfId="4006"/>
    <cellStyle name="Обычный 3 5 15 3" xfId="6044"/>
    <cellStyle name="Обычный 3 5 16" xfId="3000"/>
    <cellStyle name="Обычный 3 5 16 2" xfId="5038"/>
    <cellStyle name="Обычный 3 5 17" xfId="4056"/>
    <cellStyle name="Обычный 3 5 18" xfId="6096"/>
    <cellStyle name="Обычный 3 5 2" xfId="84"/>
    <cellStyle name="Обычный 3 5 2 2" xfId="316"/>
    <cellStyle name="Обычный 3 5 2 2 2" xfId="780"/>
    <cellStyle name="Обычный 3 5 2 2 2 2" xfId="1760"/>
    <cellStyle name="Обычный 3 5 2 2 2 2 2" xfId="5784"/>
    <cellStyle name="Обычный 3 5 2 2 2 3" xfId="2740"/>
    <cellStyle name="Обычный 3 5 2 2 2 4" xfId="3746"/>
    <cellStyle name="Обычный 3 5 2 2 2 5" xfId="4778"/>
    <cellStyle name="Обычный 3 5 2 2 3" xfId="1296"/>
    <cellStyle name="Обычный 3 5 2 2 3 2" xfId="5320"/>
    <cellStyle name="Обычный 3 5 2 2 4" xfId="2276"/>
    <cellStyle name="Обычный 3 5 2 2 5" xfId="3282"/>
    <cellStyle name="Обычный 3 5 2 2 6" xfId="4314"/>
    <cellStyle name="Обычный 3 5 2 3" xfId="548"/>
    <cellStyle name="Обычный 3 5 2 3 2" xfId="1528"/>
    <cellStyle name="Обычный 3 5 2 3 2 2" xfId="5552"/>
    <cellStyle name="Обычный 3 5 2 3 3" xfId="2508"/>
    <cellStyle name="Обычный 3 5 2 3 4" xfId="3514"/>
    <cellStyle name="Обычный 3 5 2 3 5" xfId="4546"/>
    <cellStyle name="Обычный 3 5 2 4" xfId="1064"/>
    <cellStyle name="Обычный 3 5 2 4 2" xfId="4032"/>
    <cellStyle name="Обычный 3 5 2 4 3" xfId="6070"/>
    <cellStyle name="Обычный 3 5 2 5" xfId="2044"/>
    <cellStyle name="Обычный 3 5 2 5 2" xfId="5088"/>
    <cellStyle name="Обычный 3 5 2 6" xfId="3050"/>
    <cellStyle name="Обычный 3 5 2 7" xfId="4082"/>
    <cellStyle name="Обычный 3 5 2 8" xfId="6122"/>
    <cellStyle name="Обычный 3 5 3" xfId="110"/>
    <cellStyle name="Обычный 3 5 3 2" xfId="342"/>
    <cellStyle name="Обычный 3 5 3 2 2" xfId="806"/>
    <cellStyle name="Обычный 3 5 3 2 2 2" xfId="1786"/>
    <cellStyle name="Обычный 3 5 3 2 2 2 2" xfId="5810"/>
    <cellStyle name="Обычный 3 5 3 2 2 3" xfId="2766"/>
    <cellStyle name="Обычный 3 5 3 2 2 4" xfId="3772"/>
    <cellStyle name="Обычный 3 5 3 2 2 5" xfId="4804"/>
    <cellStyle name="Обычный 3 5 3 2 3" xfId="1322"/>
    <cellStyle name="Обычный 3 5 3 2 3 2" xfId="5346"/>
    <cellStyle name="Обычный 3 5 3 2 4" xfId="2302"/>
    <cellStyle name="Обычный 3 5 3 2 5" xfId="3308"/>
    <cellStyle name="Обычный 3 5 3 2 6" xfId="4340"/>
    <cellStyle name="Обычный 3 5 3 3" xfId="574"/>
    <cellStyle name="Обычный 3 5 3 3 2" xfId="1554"/>
    <cellStyle name="Обычный 3 5 3 3 2 2" xfId="5578"/>
    <cellStyle name="Обычный 3 5 3 3 3" xfId="2534"/>
    <cellStyle name="Обычный 3 5 3 3 4" xfId="3540"/>
    <cellStyle name="Обычный 3 5 3 3 5" xfId="4572"/>
    <cellStyle name="Обычный 3 5 3 4" xfId="1090"/>
    <cellStyle name="Обычный 3 5 3 4 2" xfId="5114"/>
    <cellStyle name="Обычный 3 5 3 5" xfId="2070"/>
    <cellStyle name="Обычный 3 5 3 6" xfId="3076"/>
    <cellStyle name="Обычный 3 5 3 7" xfId="4108"/>
    <cellStyle name="Обычный 3 5 4" xfId="136"/>
    <cellStyle name="Обычный 3 5 4 2" xfId="368"/>
    <cellStyle name="Обычный 3 5 4 2 2" xfId="832"/>
    <cellStyle name="Обычный 3 5 4 2 2 2" xfId="1812"/>
    <cellStyle name="Обычный 3 5 4 2 2 2 2" xfId="5836"/>
    <cellStyle name="Обычный 3 5 4 2 2 3" xfId="2792"/>
    <cellStyle name="Обычный 3 5 4 2 2 4" xfId="3798"/>
    <cellStyle name="Обычный 3 5 4 2 2 5" xfId="4830"/>
    <cellStyle name="Обычный 3 5 4 2 3" xfId="1348"/>
    <cellStyle name="Обычный 3 5 4 2 3 2" xfId="5372"/>
    <cellStyle name="Обычный 3 5 4 2 4" xfId="2328"/>
    <cellStyle name="Обычный 3 5 4 2 5" xfId="3334"/>
    <cellStyle name="Обычный 3 5 4 2 6" xfId="4366"/>
    <cellStyle name="Обычный 3 5 4 3" xfId="600"/>
    <cellStyle name="Обычный 3 5 4 3 2" xfId="1580"/>
    <cellStyle name="Обычный 3 5 4 3 2 2" xfId="5604"/>
    <cellStyle name="Обычный 3 5 4 3 3" xfId="2560"/>
    <cellStyle name="Обычный 3 5 4 3 4" xfId="3566"/>
    <cellStyle name="Обычный 3 5 4 3 5" xfId="4598"/>
    <cellStyle name="Обычный 3 5 4 4" xfId="1116"/>
    <cellStyle name="Обычный 3 5 4 4 2" xfId="5140"/>
    <cellStyle name="Обычный 3 5 4 5" xfId="2096"/>
    <cellStyle name="Обычный 3 5 4 6" xfId="3102"/>
    <cellStyle name="Обычный 3 5 4 7" xfId="4134"/>
    <cellStyle name="Обычный 3 5 5" xfId="162"/>
    <cellStyle name="Обычный 3 5 5 2" xfId="394"/>
    <cellStyle name="Обычный 3 5 5 2 2" xfId="858"/>
    <cellStyle name="Обычный 3 5 5 2 2 2" xfId="1838"/>
    <cellStyle name="Обычный 3 5 5 2 2 2 2" xfId="5862"/>
    <cellStyle name="Обычный 3 5 5 2 2 3" xfId="2818"/>
    <cellStyle name="Обычный 3 5 5 2 2 4" xfId="3824"/>
    <cellStyle name="Обычный 3 5 5 2 2 5" xfId="4856"/>
    <cellStyle name="Обычный 3 5 5 2 3" xfId="1374"/>
    <cellStyle name="Обычный 3 5 5 2 3 2" xfId="5398"/>
    <cellStyle name="Обычный 3 5 5 2 4" xfId="2354"/>
    <cellStyle name="Обычный 3 5 5 2 5" xfId="3360"/>
    <cellStyle name="Обычный 3 5 5 2 6" xfId="4392"/>
    <cellStyle name="Обычный 3 5 5 3" xfId="626"/>
    <cellStyle name="Обычный 3 5 5 3 2" xfId="1606"/>
    <cellStyle name="Обычный 3 5 5 3 2 2" xfId="5630"/>
    <cellStyle name="Обычный 3 5 5 3 3" xfId="2586"/>
    <cellStyle name="Обычный 3 5 5 3 4" xfId="3592"/>
    <cellStyle name="Обычный 3 5 5 3 5" xfId="4624"/>
    <cellStyle name="Обычный 3 5 5 4" xfId="1142"/>
    <cellStyle name="Обычный 3 5 5 4 2" xfId="5166"/>
    <cellStyle name="Обычный 3 5 5 5" xfId="2122"/>
    <cellStyle name="Обычный 3 5 5 6" xfId="3128"/>
    <cellStyle name="Обычный 3 5 5 7" xfId="4160"/>
    <cellStyle name="Обычный 3 5 6" xfId="188"/>
    <cellStyle name="Обычный 3 5 6 2" xfId="420"/>
    <cellStyle name="Обычный 3 5 6 2 2" xfId="884"/>
    <cellStyle name="Обычный 3 5 6 2 2 2" xfId="1864"/>
    <cellStyle name="Обычный 3 5 6 2 2 2 2" xfId="5888"/>
    <cellStyle name="Обычный 3 5 6 2 2 3" xfId="2844"/>
    <cellStyle name="Обычный 3 5 6 2 2 4" xfId="3850"/>
    <cellStyle name="Обычный 3 5 6 2 2 5" xfId="4882"/>
    <cellStyle name="Обычный 3 5 6 2 3" xfId="1400"/>
    <cellStyle name="Обычный 3 5 6 2 3 2" xfId="5424"/>
    <cellStyle name="Обычный 3 5 6 2 4" xfId="2380"/>
    <cellStyle name="Обычный 3 5 6 2 5" xfId="3386"/>
    <cellStyle name="Обычный 3 5 6 2 6" xfId="4418"/>
    <cellStyle name="Обычный 3 5 6 3" xfId="652"/>
    <cellStyle name="Обычный 3 5 6 3 2" xfId="1632"/>
    <cellStyle name="Обычный 3 5 6 3 2 2" xfId="5656"/>
    <cellStyle name="Обычный 3 5 6 3 3" xfId="2612"/>
    <cellStyle name="Обычный 3 5 6 3 4" xfId="3618"/>
    <cellStyle name="Обычный 3 5 6 3 5" xfId="4650"/>
    <cellStyle name="Обычный 3 5 6 4" xfId="1168"/>
    <cellStyle name="Обычный 3 5 6 4 2" xfId="5192"/>
    <cellStyle name="Обычный 3 5 6 5" xfId="2148"/>
    <cellStyle name="Обычный 3 5 6 6" xfId="3154"/>
    <cellStyle name="Обычный 3 5 6 7" xfId="4186"/>
    <cellStyle name="Обычный 3 5 7" xfId="214"/>
    <cellStyle name="Обычный 3 5 7 2" xfId="446"/>
    <cellStyle name="Обычный 3 5 7 2 2" xfId="910"/>
    <cellStyle name="Обычный 3 5 7 2 2 2" xfId="1890"/>
    <cellStyle name="Обычный 3 5 7 2 2 2 2" xfId="5914"/>
    <cellStyle name="Обычный 3 5 7 2 2 3" xfId="2870"/>
    <cellStyle name="Обычный 3 5 7 2 2 4" xfId="3876"/>
    <cellStyle name="Обычный 3 5 7 2 2 5" xfId="4908"/>
    <cellStyle name="Обычный 3 5 7 2 3" xfId="1426"/>
    <cellStyle name="Обычный 3 5 7 2 3 2" xfId="5450"/>
    <cellStyle name="Обычный 3 5 7 2 4" xfId="2406"/>
    <cellStyle name="Обычный 3 5 7 2 5" xfId="3412"/>
    <cellStyle name="Обычный 3 5 7 2 6" xfId="4444"/>
    <cellStyle name="Обычный 3 5 7 3" xfId="678"/>
    <cellStyle name="Обычный 3 5 7 3 2" xfId="1658"/>
    <cellStyle name="Обычный 3 5 7 3 2 2" xfId="5682"/>
    <cellStyle name="Обычный 3 5 7 3 3" xfId="2638"/>
    <cellStyle name="Обычный 3 5 7 3 4" xfId="3644"/>
    <cellStyle name="Обычный 3 5 7 3 5" xfId="4676"/>
    <cellStyle name="Обычный 3 5 7 4" xfId="1194"/>
    <cellStyle name="Обычный 3 5 7 4 2" xfId="5218"/>
    <cellStyle name="Обычный 3 5 7 5" xfId="2174"/>
    <cellStyle name="Обычный 3 5 7 6" xfId="3180"/>
    <cellStyle name="Обычный 3 5 7 7" xfId="4212"/>
    <cellStyle name="Обычный 3 5 8" xfId="240"/>
    <cellStyle name="Обычный 3 5 8 2" xfId="472"/>
    <cellStyle name="Обычный 3 5 8 2 2" xfId="936"/>
    <cellStyle name="Обычный 3 5 8 2 2 2" xfId="1916"/>
    <cellStyle name="Обычный 3 5 8 2 2 2 2" xfId="5940"/>
    <cellStyle name="Обычный 3 5 8 2 2 3" xfId="2896"/>
    <cellStyle name="Обычный 3 5 8 2 2 4" xfId="3902"/>
    <cellStyle name="Обычный 3 5 8 2 2 5" xfId="4934"/>
    <cellStyle name="Обычный 3 5 8 2 3" xfId="1452"/>
    <cellStyle name="Обычный 3 5 8 2 3 2" xfId="5476"/>
    <cellStyle name="Обычный 3 5 8 2 4" xfId="2432"/>
    <cellStyle name="Обычный 3 5 8 2 5" xfId="3438"/>
    <cellStyle name="Обычный 3 5 8 2 6" xfId="4470"/>
    <cellStyle name="Обычный 3 5 8 3" xfId="704"/>
    <cellStyle name="Обычный 3 5 8 3 2" xfId="1684"/>
    <cellStyle name="Обычный 3 5 8 3 2 2" xfId="5708"/>
    <cellStyle name="Обычный 3 5 8 3 3" xfId="2664"/>
    <cellStyle name="Обычный 3 5 8 3 4" xfId="3670"/>
    <cellStyle name="Обычный 3 5 8 3 5" xfId="4702"/>
    <cellStyle name="Обычный 3 5 8 4" xfId="1220"/>
    <cellStyle name="Обычный 3 5 8 4 2" xfId="5244"/>
    <cellStyle name="Обычный 3 5 8 5" xfId="2200"/>
    <cellStyle name="Обычный 3 5 8 6" xfId="3206"/>
    <cellStyle name="Обычный 3 5 8 7" xfId="4238"/>
    <cellStyle name="Обычный 3 5 9" xfId="266"/>
    <cellStyle name="Обычный 3 5 9 2" xfId="498"/>
    <cellStyle name="Обычный 3 5 9 2 2" xfId="962"/>
    <cellStyle name="Обычный 3 5 9 2 2 2" xfId="1942"/>
    <cellStyle name="Обычный 3 5 9 2 2 2 2" xfId="5966"/>
    <cellStyle name="Обычный 3 5 9 2 2 3" xfId="2922"/>
    <cellStyle name="Обычный 3 5 9 2 2 4" xfId="3928"/>
    <cellStyle name="Обычный 3 5 9 2 2 5" xfId="4960"/>
    <cellStyle name="Обычный 3 5 9 2 3" xfId="1478"/>
    <cellStyle name="Обычный 3 5 9 2 3 2" xfId="5502"/>
    <cellStyle name="Обычный 3 5 9 2 4" xfId="2458"/>
    <cellStyle name="Обычный 3 5 9 2 5" xfId="3464"/>
    <cellStyle name="Обычный 3 5 9 2 6" xfId="4496"/>
    <cellStyle name="Обычный 3 5 9 3" xfId="730"/>
    <cellStyle name="Обычный 3 5 9 3 2" xfId="1710"/>
    <cellStyle name="Обычный 3 5 9 3 2 2" xfId="5734"/>
    <cellStyle name="Обычный 3 5 9 3 3" xfId="2690"/>
    <cellStyle name="Обычный 3 5 9 3 4" xfId="3696"/>
    <cellStyle name="Обычный 3 5 9 3 5" xfId="4728"/>
    <cellStyle name="Обычный 3 5 9 4" xfId="1246"/>
    <cellStyle name="Обычный 3 5 9 4 2" xfId="5270"/>
    <cellStyle name="Обычный 3 5 9 5" xfId="2226"/>
    <cellStyle name="Обычный 3 5 9 6" xfId="3232"/>
    <cellStyle name="Обычный 3 5 9 7" xfId="4264"/>
    <cellStyle name="Обычный 3 6" xfId="57"/>
    <cellStyle name="Обычный 3 6 10" xfId="292"/>
    <cellStyle name="Обычный 3 6 10 2" xfId="756"/>
    <cellStyle name="Обычный 3 6 10 2 2" xfId="1736"/>
    <cellStyle name="Обычный 3 6 10 2 2 2" xfId="5760"/>
    <cellStyle name="Обычный 3 6 10 2 3" xfId="2716"/>
    <cellStyle name="Обычный 3 6 10 2 4" xfId="3722"/>
    <cellStyle name="Обычный 3 6 10 2 5" xfId="4754"/>
    <cellStyle name="Обычный 3 6 10 3" xfId="1272"/>
    <cellStyle name="Обычный 3 6 10 3 2" xfId="5296"/>
    <cellStyle name="Обычный 3 6 10 4" xfId="2252"/>
    <cellStyle name="Обычный 3 6 10 5" xfId="3258"/>
    <cellStyle name="Обычный 3 6 10 6" xfId="4290"/>
    <cellStyle name="Обычный 3 6 11" xfId="524"/>
    <cellStyle name="Обычный 3 6 11 2" xfId="1504"/>
    <cellStyle name="Обычный 3 6 11 2 2" xfId="5528"/>
    <cellStyle name="Обычный 3 6 11 3" xfId="2484"/>
    <cellStyle name="Обычный 3 6 11 4" xfId="3490"/>
    <cellStyle name="Обычный 3 6 11 5" xfId="4522"/>
    <cellStyle name="Обычный 3 6 12" xfId="990"/>
    <cellStyle name="Обычный 3 6 12 2" xfId="1970"/>
    <cellStyle name="Обычный 3 6 12 2 2" xfId="5994"/>
    <cellStyle name="Обычный 3 6 12 3" xfId="2950"/>
    <cellStyle name="Обычный 3 6 12 4" xfId="3956"/>
    <cellStyle name="Обычный 3 6 12 5" xfId="4988"/>
    <cellStyle name="Обычный 3 6 13" xfId="1016"/>
    <cellStyle name="Обычный 3 6 13 2" xfId="1996"/>
    <cellStyle name="Обычный 3 6 13 2 2" xfId="6020"/>
    <cellStyle name="Обычный 3 6 13 3" xfId="2976"/>
    <cellStyle name="Обычный 3 6 13 4" xfId="3982"/>
    <cellStyle name="Обычный 3 6 13 5" xfId="5014"/>
    <cellStyle name="Обычный 3 6 14" xfId="1040"/>
    <cellStyle name="Обычный 3 6 14 2" xfId="3026"/>
    <cellStyle name="Обычный 3 6 14 3" xfId="5064"/>
    <cellStyle name="Обычный 3 6 15" xfId="2020"/>
    <cellStyle name="Обычный 3 6 15 2" xfId="4008"/>
    <cellStyle name="Обычный 3 6 15 3" xfId="6046"/>
    <cellStyle name="Обычный 3 6 16" xfId="3002"/>
    <cellStyle name="Обычный 3 6 16 2" xfId="5040"/>
    <cellStyle name="Обычный 3 6 17" xfId="4058"/>
    <cellStyle name="Обычный 3 6 18" xfId="6098"/>
    <cellStyle name="Обычный 3 6 2" xfId="86"/>
    <cellStyle name="Обычный 3 6 2 2" xfId="318"/>
    <cellStyle name="Обычный 3 6 2 2 2" xfId="782"/>
    <cellStyle name="Обычный 3 6 2 2 2 2" xfId="1762"/>
    <cellStyle name="Обычный 3 6 2 2 2 2 2" xfId="5786"/>
    <cellStyle name="Обычный 3 6 2 2 2 3" xfId="2742"/>
    <cellStyle name="Обычный 3 6 2 2 2 4" xfId="3748"/>
    <cellStyle name="Обычный 3 6 2 2 2 5" xfId="4780"/>
    <cellStyle name="Обычный 3 6 2 2 3" xfId="1298"/>
    <cellStyle name="Обычный 3 6 2 2 3 2" xfId="5322"/>
    <cellStyle name="Обычный 3 6 2 2 4" xfId="2278"/>
    <cellStyle name="Обычный 3 6 2 2 5" xfId="3284"/>
    <cellStyle name="Обычный 3 6 2 2 6" xfId="4316"/>
    <cellStyle name="Обычный 3 6 2 3" xfId="550"/>
    <cellStyle name="Обычный 3 6 2 3 2" xfId="1530"/>
    <cellStyle name="Обычный 3 6 2 3 2 2" xfId="5554"/>
    <cellStyle name="Обычный 3 6 2 3 3" xfId="2510"/>
    <cellStyle name="Обычный 3 6 2 3 4" xfId="3516"/>
    <cellStyle name="Обычный 3 6 2 3 5" xfId="4548"/>
    <cellStyle name="Обычный 3 6 2 4" xfId="1066"/>
    <cellStyle name="Обычный 3 6 2 4 2" xfId="4034"/>
    <cellStyle name="Обычный 3 6 2 4 3" xfId="6072"/>
    <cellStyle name="Обычный 3 6 2 5" xfId="2046"/>
    <cellStyle name="Обычный 3 6 2 5 2" xfId="5090"/>
    <cellStyle name="Обычный 3 6 2 6" xfId="3052"/>
    <cellStyle name="Обычный 3 6 2 7" xfId="4084"/>
    <cellStyle name="Обычный 3 6 2 8" xfId="6124"/>
    <cellStyle name="Обычный 3 6 3" xfId="112"/>
    <cellStyle name="Обычный 3 6 3 2" xfId="344"/>
    <cellStyle name="Обычный 3 6 3 2 2" xfId="808"/>
    <cellStyle name="Обычный 3 6 3 2 2 2" xfId="1788"/>
    <cellStyle name="Обычный 3 6 3 2 2 2 2" xfId="5812"/>
    <cellStyle name="Обычный 3 6 3 2 2 3" xfId="2768"/>
    <cellStyle name="Обычный 3 6 3 2 2 4" xfId="3774"/>
    <cellStyle name="Обычный 3 6 3 2 2 5" xfId="4806"/>
    <cellStyle name="Обычный 3 6 3 2 3" xfId="1324"/>
    <cellStyle name="Обычный 3 6 3 2 3 2" xfId="5348"/>
    <cellStyle name="Обычный 3 6 3 2 4" xfId="2304"/>
    <cellStyle name="Обычный 3 6 3 2 5" xfId="3310"/>
    <cellStyle name="Обычный 3 6 3 2 6" xfId="4342"/>
    <cellStyle name="Обычный 3 6 3 3" xfId="576"/>
    <cellStyle name="Обычный 3 6 3 3 2" xfId="1556"/>
    <cellStyle name="Обычный 3 6 3 3 2 2" xfId="5580"/>
    <cellStyle name="Обычный 3 6 3 3 3" xfId="2536"/>
    <cellStyle name="Обычный 3 6 3 3 4" xfId="3542"/>
    <cellStyle name="Обычный 3 6 3 3 5" xfId="4574"/>
    <cellStyle name="Обычный 3 6 3 4" xfId="1092"/>
    <cellStyle name="Обычный 3 6 3 4 2" xfId="5116"/>
    <cellStyle name="Обычный 3 6 3 5" xfId="2072"/>
    <cellStyle name="Обычный 3 6 3 6" xfId="3078"/>
    <cellStyle name="Обычный 3 6 3 7" xfId="4110"/>
    <cellStyle name="Обычный 3 6 4" xfId="138"/>
    <cellStyle name="Обычный 3 6 4 2" xfId="370"/>
    <cellStyle name="Обычный 3 6 4 2 2" xfId="834"/>
    <cellStyle name="Обычный 3 6 4 2 2 2" xfId="1814"/>
    <cellStyle name="Обычный 3 6 4 2 2 2 2" xfId="5838"/>
    <cellStyle name="Обычный 3 6 4 2 2 3" xfId="2794"/>
    <cellStyle name="Обычный 3 6 4 2 2 4" xfId="3800"/>
    <cellStyle name="Обычный 3 6 4 2 2 5" xfId="4832"/>
    <cellStyle name="Обычный 3 6 4 2 3" xfId="1350"/>
    <cellStyle name="Обычный 3 6 4 2 3 2" xfId="5374"/>
    <cellStyle name="Обычный 3 6 4 2 4" xfId="2330"/>
    <cellStyle name="Обычный 3 6 4 2 5" xfId="3336"/>
    <cellStyle name="Обычный 3 6 4 2 6" xfId="4368"/>
    <cellStyle name="Обычный 3 6 4 3" xfId="602"/>
    <cellStyle name="Обычный 3 6 4 3 2" xfId="1582"/>
    <cellStyle name="Обычный 3 6 4 3 2 2" xfId="5606"/>
    <cellStyle name="Обычный 3 6 4 3 3" xfId="2562"/>
    <cellStyle name="Обычный 3 6 4 3 4" xfId="3568"/>
    <cellStyle name="Обычный 3 6 4 3 5" xfId="4600"/>
    <cellStyle name="Обычный 3 6 4 4" xfId="1118"/>
    <cellStyle name="Обычный 3 6 4 4 2" xfId="5142"/>
    <cellStyle name="Обычный 3 6 4 5" xfId="2098"/>
    <cellStyle name="Обычный 3 6 4 6" xfId="3104"/>
    <cellStyle name="Обычный 3 6 4 7" xfId="4136"/>
    <cellStyle name="Обычный 3 6 5" xfId="164"/>
    <cellStyle name="Обычный 3 6 5 2" xfId="396"/>
    <cellStyle name="Обычный 3 6 5 2 2" xfId="860"/>
    <cellStyle name="Обычный 3 6 5 2 2 2" xfId="1840"/>
    <cellStyle name="Обычный 3 6 5 2 2 2 2" xfId="5864"/>
    <cellStyle name="Обычный 3 6 5 2 2 3" xfId="2820"/>
    <cellStyle name="Обычный 3 6 5 2 2 4" xfId="3826"/>
    <cellStyle name="Обычный 3 6 5 2 2 5" xfId="4858"/>
    <cellStyle name="Обычный 3 6 5 2 3" xfId="1376"/>
    <cellStyle name="Обычный 3 6 5 2 3 2" xfId="5400"/>
    <cellStyle name="Обычный 3 6 5 2 4" xfId="2356"/>
    <cellStyle name="Обычный 3 6 5 2 5" xfId="3362"/>
    <cellStyle name="Обычный 3 6 5 2 6" xfId="4394"/>
    <cellStyle name="Обычный 3 6 5 3" xfId="628"/>
    <cellStyle name="Обычный 3 6 5 3 2" xfId="1608"/>
    <cellStyle name="Обычный 3 6 5 3 2 2" xfId="5632"/>
    <cellStyle name="Обычный 3 6 5 3 3" xfId="2588"/>
    <cellStyle name="Обычный 3 6 5 3 4" xfId="3594"/>
    <cellStyle name="Обычный 3 6 5 3 5" xfId="4626"/>
    <cellStyle name="Обычный 3 6 5 4" xfId="1144"/>
    <cellStyle name="Обычный 3 6 5 4 2" xfId="5168"/>
    <cellStyle name="Обычный 3 6 5 5" xfId="2124"/>
    <cellStyle name="Обычный 3 6 5 6" xfId="3130"/>
    <cellStyle name="Обычный 3 6 5 7" xfId="4162"/>
    <cellStyle name="Обычный 3 6 6" xfId="190"/>
    <cellStyle name="Обычный 3 6 6 2" xfId="422"/>
    <cellStyle name="Обычный 3 6 6 2 2" xfId="886"/>
    <cellStyle name="Обычный 3 6 6 2 2 2" xfId="1866"/>
    <cellStyle name="Обычный 3 6 6 2 2 2 2" xfId="5890"/>
    <cellStyle name="Обычный 3 6 6 2 2 3" xfId="2846"/>
    <cellStyle name="Обычный 3 6 6 2 2 4" xfId="3852"/>
    <cellStyle name="Обычный 3 6 6 2 2 5" xfId="4884"/>
    <cellStyle name="Обычный 3 6 6 2 3" xfId="1402"/>
    <cellStyle name="Обычный 3 6 6 2 3 2" xfId="5426"/>
    <cellStyle name="Обычный 3 6 6 2 4" xfId="2382"/>
    <cellStyle name="Обычный 3 6 6 2 5" xfId="3388"/>
    <cellStyle name="Обычный 3 6 6 2 6" xfId="4420"/>
    <cellStyle name="Обычный 3 6 6 3" xfId="654"/>
    <cellStyle name="Обычный 3 6 6 3 2" xfId="1634"/>
    <cellStyle name="Обычный 3 6 6 3 2 2" xfId="5658"/>
    <cellStyle name="Обычный 3 6 6 3 3" xfId="2614"/>
    <cellStyle name="Обычный 3 6 6 3 4" xfId="3620"/>
    <cellStyle name="Обычный 3 6 6 3 5" xfId="4652"/>
    <cellStyle name="Обычный 3 6 6 4" xfId="1170"/>
    <cellStyle name="Обычный 3 6 6 4 2" xfId="5194"/>
    <cellStyle name="Обычный 3 6 6 5" xfId="2150"/>
    <cellStyle name="Обычный 3 6 6 6" xfId="3156"/>
    <cellStyle name="Обычный 3 6 6 7" xfId="4188"/>
    <cellStyle name="Обычный 3 6 7" xfId="216"/>
    <cellStyle name="Обычный 3 6 7 2" xfId="448"/>
    <cellStyle name="Обычный 3 6 7 2 2" xfId="912"/>
    <cellStyle name="Обычный 3 6 7 2 2 2" xfId="1892"/>
    <cellStyle name="Обычный 3 6 7 2 2 2 2" xfId="5916"/>
    <cellStyle name="Обычный 3 6 7 2 2 3" xfId="2872"/>
    <cellStyle name="Обычный 3 6 7 2 2 4" xfId="3878"/>
    <cellStyle name="Обычный 3 6 7 2 2 5" xfId="4910"/>
    <cellStyle name="Обычный 3 6 7 2 3" xfId="1428"/>
    <cellStyle name="Обычный 3 6 7 2 3 2" xfId="5452"/>
    <cellStyle name="Обычный 3 6 7 2 4" xfId="2408"/>
    <cellStyle name="Обычный 3 6 7 2 5" xfId="3414"/>
    <cellStyle name="Обычный 3 6 7 2 6" xfId="4446"/>
    <cellStyle name="Обычный 3 6 7 3" xfId="680"/>
    <cellStyle name="Обычный 3 6 7 3 2" xfId="1660"/>
    <cellStyle name="Обычный 3 6 7 3 2 2" xfId="5684"/>
    <cellStyle name="Обычный 3 6 7 3 3" xfId="2640"/>
    <cellStyle name="Обычный 3 6 7 3 4" xfId="3646"/>
    <cellStyle name="Обычный 3 6 7 3 5" xfId="4678"/>
    <cellStyle name="Обычный 3 6 7 4" xfId="1196"/>
    <cellStyle name="Обычный 3 6 7 4 2" xfId="5220"/>
    <cellStyle name="Обычный 3 6 7 5" xfId="2176"/>
    <cellStyle name="Обычный 3 6 7 6" xfId="3182"/>
    <cellStyle name="Обычный 3 6 7 7" xfId="4214"/>
    <cellStyle name="Обычный 3 6 8" xfId="242"/>
    <cellStyle name="Обычный 3 6 8 2" xfId="474"/>
    <cellStyle name="Обычный 3 6 8 2 2" xfId="938"/>
    <cellStyle name="Обычный 3 6 8 2 2 2" xfId="1918"/>
    <cellStyle name="Обычный 3 6 8 2 2 2 2" xfId="5942"/>
    <cellStyle name="Обычный 3 6 8 2 2 3" xfId="2898"/>
    <cellStyle name="Обычный 3 6 8 2 2 4" xfId="3904"/>
    <cellStyle name="Обычный 3 6 8 2 2 5" xfId="4936"/>
    <cellStyle name="Обычный 3 6 8 2 3" xfId="1454"/>
    <cellStyle name="Обычный 3 6 8 2 3 2" xfId="5478"/>
    <cellStyle name="Обычный 3 6 8 2 4" xfId="2434"/>
    <cellStyle name="Обычный 3 6 8 2 5" xfId="3440"/>
    <cellStyle name="Обычный 3 6 8 2 6" xfId="4472"/>
    <cellStyle name="Обычный 3 6 8 3" xfId="706"/>
    <cellStyle name="Обычный 3 6 8 3 2" xfId="1686"/>
    <cellStyle name="Обычный 3 6 8 3 2 2" xfId="5710"/>
    <cellStyle name="Обычный 3 6 8 3 3" xfId="2666"/>
    <cellStyle name="Обычный 3 6 8 3 4" xfId="3672"/>
    <cellStyle name="Обычный 3 6 8 3 5" xfId="4704"/>
    <cellStyle name="Обычный 3 6 8 4" xfId="1222"/>
    <cellStyle name="Обычный 3 6 8 4 2" xfId="5246"/>
    <cellStyle name="Обычный 3 6 8 5" xfId="2202"/>
    <cellStyle name="Обычный 3 6 8 6" xfId="3208"/>
    <cellStyle name="Обычный 3 6 8 7" xfId="4240"/>
    <cellStyle name="Обычный 3 6 9" xfId="268"/>
    <cellStyle name="Обычный 3 6 9 2" xfId="500"/>
    <cellStyle name="Обычный 3 6 9 2 2" xfId="964"/>
    <cellStyle name="Обычный 3 6 9 2 2 2" xfId="1944"/>
    <cellStyle name="Обычный 3 6 9 2 2 2 2" xfId="5968"/>
    <cellStyle name="Обычный 3 6 9 2 2 3" xfId="2924"/>
    <cellStyle name="Обычный 3 6 9 2 2 4" xfId="3930"/>
    <cellStyle name="Обычный 3 6 9 2 2 5" xfId="4962"/>
    <cellStyle name="Обычный 3 6 9 2 3" xfId="1480"/>
    <cellStyle name="Обычный 3 6 9 2 3 2" xfId="5504"/>
    <cellStyle name="Обычный 3 6 9 2 4" xfId="2460"/>
    <cellStyle name="Обычный 3 6 9 2 5" xfId="3466"/>
    <cellStyle name="Обычный 3 6 9 2 6" xfId="4498"/>
    <cellStyle name="Обычный 3 6 9 3" xfId="732"/>
    <cellStyle name="Обычный 3 6 9 3 2" xfId="1712"/>
    <cellStyle name="Обычный 3 6 9 3 2 2" xfId="5736"/>
    <cellStyle name="Обычный 3 6 9 3 3" xfId="2692"/>
    <cellStyle name="Обычный 3 6 9 3 4" xfId="3698"/>
    <cellStyle name="Обычный 3 6 9 3 5" xfId="4730"/>
    <cellStyle name="Обычный 3 6 9 4" xfId="1248"/>
    <cellStyle name="Обычный 3 6 9 4 2" xfId="5272"/>
    <cellStyle name="Обычный 3 6 9 5" xfId="2228"/>
    <cellStyle name="Обычный 3 6 9 6" xfId="3234"/>
    <cellStyle name="Обычный 3 6 9 7" xfId="4266"/>
    <cellStyle name="Обычный 3 7" xfId="59"/>
    <cellStyle name="Обычный 3 7 10" xfId="294"/>
    <cellStyle name="Обычный 3 7 10 2" xfId="758"/>
    <cellStyle name="Обычный 3 7 10 2 2" xfId="1738"/>
    <cellStyle name="Обычный 3 7 10 2 2 2" xfId="5762"/>
    <cellStyle name="Обычный 3 7 10 2 3" xfId="2718"/>
    <cellStyle name="Обычный 3 7 10 2 4" xfId="3724"/>
    <cellStyle name="Обычный 3 7 10 2 5" xfId="4756"/>
    <cellStyle name="Обычный 3 7 10 3" xfId="1274"/>
    <cellStyle name="Обычный 3 7 10 3 2" xfId="5298"/>
    <cellStyle name="Обычный 3 7 10 4" xfId="2254"/>
    <cellStyle name="Обычный 3 7 10 5" xfId="3260"/>
    <cellStyle name="Обычный 3 7 10 6" xfId="4292"/>
    <cellStyle name="Обычный 3 7 11" xfId="526"/>
    <cellStyle name="Обычный 3 7 11 2" xfId="1506"/>
    <cellStyle name="Обычный 3 7 11 2 2" xfId="5530"/>
    <cellStyle name="Обычный 3 7 11 3" xfId="2486"/>
    <cellStyle name="Обычный 3 7 11 4" xfId="3492"/>
    <cellStyle name="Обычный 3 7 11 5" xfId="4524"/>
    <cellStyle name="Обычный 3 7 12" xfId="992"/>
    <cellStyle name="Обычный 3 7 12 2" xfId="1972"/>
    <cellStyle name="Обычный 3 7 12 2 2" xfId="5996"/>
    <cellStyle name="Обычный 3 7 12 3" xfId="2952"/>
    <cellStyle name="Обычный 3 7 12 4" xfId="3958"/>
    <cellStyle name="Обычный 3 7 12 5" xfId="4990"/>
    <cellStyle name="Обычный 3 7 13" xfId="1018"/>
    <cellStyle name="Обычный 3 7 13 2" xfId="1998"/>
    <cellStyle name="Обычный 3 7 13 2 2" xfId="6022"/>
    <cellStyle name="Обычный 3 7 13 3" xfId="2978"/>
    <cellStyle name="Обычный 3 7 13 4" xfId="3984"/>
    <cellStyle name="Обычный 3 7 13 5" xfId="5016"/>
    <cellStyle name="Обычный 3 7 14" xfId="1042"/>
    <cellStyle name="Обычный 3 7 14 2" xfId="3028"/>
    <cellStyle name="Обычный 3 7 14 3" xfId="5066"/>
    <cellStyle name="Обычный 3 7 15" xfId="2022"/>
    <cellStyle name="Обычный 3 7 15 2" xfId="4010"/>
    <cellStyle name="Обычный 3 7 15 3" xfId="6048"/>
    <cellStyle name="Обычный 3 7 16" xfId="3004"/>
    <cellStyle name="Обычный 3 7 16 2" xfId="5042"/>
    <cellStyle name="Обычный 3 7 17" xfId="4060"/>
    <cellStyle name="Обычный 3 7 18" xfId="6100"/>
    <cellStyle name="Обычный 3 7 2" xfId="88"/>
    <cellStyle name="Обычный 3 7 2 2" xfId="320"/>
    <cellStyle name="Обычный 3 7 2 2 2" xfId="784"/>
    <cellStyle name="Обычный 3 7 2 2 2 2" xfId="1764"/>
    <cellStyle name="Обычный 3 7 2 2 2 2 2" xfId="5788"/>
    <cellStyle name="Обычный 3 7 2 2 2 3" xfId="2744"/>
    <cellStyle name="Обычный 3 7 2 2 2 4" xfId="3750"/>
    <cellStyle name="Обычный 3 7 2 2 2 5" xfId="4782"/>
    <cellStyle name="Обычный 3 7 2 2 3" xfId="1300"/>
    <cellStyle name="Обычный 3 7 2 2 3 2" xfId="5324"/>
    <cellStyle name="Обычный 3 7 2 2 4" xfId="2280"/>
    <cellStyle name="Обычный 3 7 2 2 5" xfId="3286"/>
    <cellStyle name="Обычный 3 7 2 2 6" xfId="4318"/>
    <cellStyle name="Обычный 3 7 2 3" xfId="552"/>
    <cellStyle name="Обычный 3 7 2 3 2" xfId="1532"/>
    <cellStyle name="Обычный 3 7 2 3 2 2" xfId="5556"/>
    <cellStyle name="Обычный 3 7 2 3 3" xfId="2512"/>
    <cellStyle name="Обычный 3 7 2 3 4" xfId="3518"/>
    <cellStyle name="Обычный 3 7 2 3 5" xfId="4550"/>
    <cellStyle name="Обычный 3 7 2 4" xfId="1068"/>
    <cellStyle name="Обычный 3 7 2 4 2" xfId="4036"/>
    <cellStyle name="Обычный 3 7 2 4 3" xfId="6074"/>
    <cellStyle name="Обычный 3 7 2 5" xfId="2048"/>
    <cellStyle name="Обычный 3 7 2 5 2" xfId="5092"/>
    <cellStyle name="Обычный 3 7 2 6" xfId="3054"/>
    <cellStyle name="Обычный 3 7 2 7" xfId="4086"/>
    <cellStyle name="Обычный 3 7 2 8" xfId="6126"/>
    <cellStyle name="Обычный 3 7 3" xfId="114"/>
    <cellStyle name="Обычный 3 7 3 2" xfId="346"/>
    <cellStyle name="Обычный 3 7 3 2 2" xfId="810"/>
    <cellStyle name="Обычный 3 7 3 2 2 2" xfId="1790"/>
    <cellStyle name="Обычный 3 7 3 2 2 2 2" xfId="5814"/>
    <cellStyle name="Обычный 3 7 3 2 2 3" xfId="2770"/>
    <cellStyle name="Обычный 3 7 3 2 2 4" xfId="3776"/>
    <cellStyle name="Обычный 3 7 3 2 2 5" xfId="4808"/>
    <cellStyle name="Обычный 3 7 3 2 3" xfId="1326"/>
    <cellStyle name="Обычный 3 7 3 2 3 2" xfId="5350"/>
    <cellStyle name="Обычный 3 7 3 2 4" xfId="2306"/>
    <cellStyle name="Обычный 3 7 3 2 5" xfId="3312"/>
    <cellStyle name="Обычный 3 7 3 2 6" xfId="4344"/>
    <cellStyle name="Обычный 3 7 3 3" xfId="578"/>
    <cellStyle name="Обычный 3 7 3 3 2" xfId="1558"/>
    <cellStyle name="Обычный 3 7 3 3 2 2" xfId="5582"/>
    <cellStyle name="Обычный 3 7 3 3 3" xfId="2538"/>
    <cellStyle name="Обычный 3 7 3 3 4" xfId="3544"/>
    <cellStyle name="Обычный 3 7 3 3 5" xfId="4576"/>
    <cellStyle name="Обычный 3 7 3 4" xfId="1094"/>
    <cellStyle name="Обычный 3 7 3 4 2" xfId="5118"/>
    <cellStyle name="Обычный 3 7 3 5" xfId="2074"/>
    <cellStyle name="Обычный 3 7 3 6" xfId="3080"/>
    <cellStyle name="Обычный 3 7 3 7" xfId="4112"/>
    <cellStyle name="Обычный 3 7 4" xfId="140"/>
    <cellStyle name="Обычный 3 7 4 2" xfId="372"/>
    <cellStyle name="Обычный 3 7 4 2 2" xfId="836"/>
    <cellStyle name="Обычный 3 7 4 2 2 2" xfId="1816"/>
    <cellStyle name="Обычный 3 7 4 2 2 2 2" xfId="5840"/>
    <cellStyle name="Обычный 3 7 4 2 2 3" xfId="2796"/>
    <cellStyle name="Обычный 3 7 4 2 2 4" xfId="3802"/>
    <cellStyle name="Обычный 3 7 4 2 2 5" xfId="4834"/>
    <cellStyle name="Обычный 3 7 4 2 3" xfId="1352"/>
    <cellStyle name="Обычный 3 7 4 2 3 2" xfId="5376"/>
    <cellStyle name="Обычный 3 7 4 2 4" xfId="2332"/>
    <cellStyle name="Обычный 3 7 4 2 5" xfId="3338"/>
    <cellStyle name="Обычный 3 7 4 2 6" xfId="4370"/>
    <cellStyle name="Обычный 3 7 4 3" xfId="604"/>
    <cellStyle name="Обычный 3 7 4 3 2" xfId="1584"/>
    <cellStyle name="Обычный 3 7 4 3 2 2" xfId="5608"/>
    <cellStyle name="Обычный 3 7 4 3 3" xfId="2564"/>
    <cellStyle name="Обычный 3 7 4 3 4" xfId="3570"/>
    <cellStyle name="Обычный 3 7 4 3 5" xfId="4602"/>
    <cellStyle name="Обычный 3 7 4 4" xfId="1120"/>
    <cellStyle name="Обычный 3 7 4 4 2" xfId="5144"/>
    <cellStyle name="Обычный 3 7 4 5" xfId="2100"/>
    <cellStyle name="Обычный 3 7 4 6" xfId="3106"/>
    <cellStyle name="Обычный 3 7 4 7" xfId="4138"/>
    <cellStyle name="Обычный 3 7 5" xfId="166"/>
    <cellStyle name="Обычный 3 7 5 2" xfId="398"/>
    <cellStyle name="Обычный 3 7 5 2 2" xfId="862"/>
    <cellStyle name="Обычный 3 7 5 2 2 2" xfId="1842"/>
    <cellStyle name="Обычный 3 7 5 2 2 2 2" xfId="5866"/>
    <cellStyle name="Обычный 3 7 5 2 2 3" xfId="2822"/>
    <cellStyle name="Обычный 3 7 5 2 2 4" xfId="3828"/>
    <cellStyle name="Обычный 3 7 5 2 2 5" xfId="4860"/>
    <cellStyle name="Обычный 3 7 5 2 3" xfId="1378"/>
    <cellStyle name="Обычный 3 7 5 2 3 2" xfId="5402"/>
    <cellStyle name="Обычный 3 7 5 2 4" xfId="2358"/>
    <cellStyle name="Обычный 3 7 5 2 5" xfId="3364"/>
    <cellStyle name="Обычный 3 7 5 2 6" xfId="4396"/>
    <cellStyle name="Обычный 3 7 5 3" xfId="630"/>
    <cellStyle name="Обычный 3 7 5 3 2" xfId="1610"/>
    <cellStyle name="Обычный 3 7 5 3 2 2" xfId="5634"/>
    <cellStyle name="Обычный 3 7 5 3 3" xfId="2590"/>
    <cellStyle name="Обычный 3 7 5 3 4" xfId="3596"/>
    <cellStyle name="Обычный 3 7 5 3 5" xfId="4628"/>
    <cellStyle name="Обычный 3 7 5 4" xfId="1146"/>
    <cellStyle name="Обычный 3 7 5 4 2" xfId="5170"/>
    <cellStyle name="Обычный 3 7 5 5" xfId="2126"/>
    <cellStyle name="Обычный 3 7 5 6" xfId="3132"/>
    <cellStyle name="Обычный 3 7 5 7" xfId="4164"/>
    <cellStyle name="Обычный 3 7 6" xfId="192"/>
    <cellStyle name="Обычный 3 7 6 2" xfId="424"/>
    <cellStyle name="Обычный 3 7 6 2 2" xfId="888"/>
    <cellStyle name="Обычный 3 7 6 2 2 2" xfId="1868"/>
    <cellStyle name="Обычный 3 7 6 2 2 2 2" xfId="5892"/>
    <cellStyle name="Обычный 3 7 6 2 2 3" xfId="2848"/>
    <cellStyle name="Обычный 3 7 6 2 2 4" xfId="3854"/>
    <cellStyle name="Обычный 3 7 6 2 2 5" xfId="4886"/>
    <cellStyle name="Обычный 3 7 6 2 3" xfId="1404"/>
    <cellStyle name="Обычный 3 7 6 2 3 2" xfId="5428"/>
    <cellStyle name="Обычный 3 7 6 2 4" xfId="2384"/>
    <cellStyle name="Обычный 3 7 6 2 5" xfId="3390"/>
    <cellStyle name="Обычный 3 7 6 2 6" xfId="4422"/>
    <cellStyle name="Обычный 3 7 6 3" xfId="656"/>
    <cellStyle name="Обычный 3 7 6 3 2" xfId="1636"/>
    <cellStyle name="Обычный 3 7 6 3 2 2" xfId="5660"/>
    <cellStyle name="Обычный 3 7 6 3 3" xfId="2616"/>
    <cellStyle name="Обычный 3 7 6 3 4" xfId="3622"/>
    <cellStyle name="Обычный 3 7 6 3 5" xfId="4654"/>
    <cellStyle name="Обычный 3 7 6 4" xfId="1172"/>
    <cellStyle name="Обычный 3 7 6 4 2" xfId="5196"/>
    <cellStyle name="Обычный 3 7 6 5" xfId="2152"/>
    <cellStyle name="Обычный 3 7 6 6" xfId="3158"/>
    <cellStyle name="Обычный 3 7 6 7" xfId="4190"/>
    <cellStyle name="Обычный 3 7 7" xfId="218"/>
    <cellStyle name="Обычный 3 7 7 2" xfId="450"/>
    <cellStyle name="Обычный 3 7 7 2 2" xfId="914"/>
    <cellStyle name="Обычный 3 7 7 2 2 2" xfId="1894"/>
    <cellStyle name="Обычный 3 7 7 2 2 2 2" xfId="5918"/>
    <cellStyle name="Обычный 3 7 7 2 2 3" xfId="2874"/>
    <cellStyle name="Обычный 3 7 7 2 2 4" xfId="3880"/>
    <cellStyle name="Обычный 3 7 7 2 2 5" xfId="4912"/>
    <cellStyle name="Обычный 3 7 7 2 3" xfId="1430"/>
    <cellStyle name="Обычный 3 7 7 2 3 2" xfId="5454"/>
    <cellStyle name="Обычный 3 7 7 2 4" xfId="2410"/>
    <cellStyle name="Обычный 3 7 7 2 5" xfId="3416"/>
    <cellStyle name="Обычный 3 7 7 2 6" xfId="4448"/>
    <cellStyle name="Обычный 3 7 7 3" xfId="682"/>
    <cellStyle name="Обычный 3 7 7 3 2" xfId="1662"/>
    <cellStyle name="Обычный 3 7 7 3 2 2" xfId="5686"/>
    <cellStyle name="Обычный 3 7 7 3 3" xfId="2642"/>
    <cellStyle name="Обычный 3 7 7 3 4" xfId="3648"/>
    <cellStyle name="Обычный 3 7 7 3 5" xfId="4680"/>
    <cellStyle name="Обычный 3 7 7 4" xfId="1198"/>
    <cellStyle name="Обычный 3 7 7 4 2" xfId="5222"/>
    <cellStyle name="Обычный 3 7 7 5" xfId="2178"/>
    <cellStyle name="Обычный 3 7 7 6" xfId="3184"/>
    <cellStyle name="Обычный 3 7 7 7" xfId="4216"/>
    <cellStyle name="Обычный 3 7 8" xfId="244"/>
    <cellStyle name="Обычный 3 7 8 2" xfId="476"/>
    <cellStyle name="Обычный 3 7 8 2 2" xfId="940"/>
    <cellStyle name="Обычный 3 7 8 2 2 2" xfId="1920"/>
    <cellStyle name="Обычный 3 7 8 2 2 2 2" xfId="5944"/>
    <cellStyle name="Обычный 3 7 8 2 2 3" xfId="2900"/>
    <cellStyle name="Обычный 3 7 8 2 2 4" xfId="3906"/>
    <cellStyle name="Обычный 3 7 8 2 2 5" xfId="4938"/>
    <cellStyle name="Обычный 3 7 8 2 3" xfId="1456"/>
    <cellStyle name="Обычный 3 7 8 2 3 2" xfId="5480"/>
    <cellStyle name="Обычный 3 7 8 2 4" xfId="2436"/>
    <cellStyle name="Обычный 3 7 8 2 5" xfId="3442"/>
    <cellStyle name="Обычный 3 7 8 2 6" xfId="4474"/>
    <cellStyle name="Обычный 3 7 8 3" xfId="708"/>
    <cellStyle name="Обычный 3 7 8 3 2" xfId="1688"/>
    <cellStyle name="Обычный 3 7 8 3 2 2" xfId="5712"/>
    <cellStyle name="Обычный 3 7 8 3 3" xfId="2668"/>
    <cellStyle name="Обычный 3 7 8 3 4" xfId="3674"/>
    <cellStyle name="Обычный 3 7 8 3 5" xfId="4706"/>
    <cellStyle name="Обычный 3 7 8 4" xfId="1224"/>
    <cellStyle name="Обычный 3 7 8 4 2" xfId="5248"/>
    <cellStyle name="Обычный 3 7 8 5" xfId="2204"/>
    <cellStyle name="Обычный 3 7 8 6" xfId="3210"/>
    <cellStyle name="Обычный 3 7 8 7" xfId="4242"/>
    <cellStyle name="Обычный 3 7 9" xfId="270"/>
    <cellStyle name="Обычный 3 7 9 2" xfId="502"/>
    <cellStyle name="Обычный 3 7 9 2 2" xfId="966"/>
    <cellStyle name="Обычный 3 7 9 2 2 2" xfId="1946"/>
    <cellStyle name="Обычный 3 7 9 2 2 2 2" xfId="5970"/>
    <cellStyle name="Обычный 3 7 9 2 2 3" xfId="2926"/>
    <cellStyle name="Обычный 3 7 9 2 2 4" xfId="3932"/>
    <cellStyle name="Обычный 3 7 9 2 2 5" xfId="4964"/>
    <cellStyle name="Обычный 3 7 9 2 3" xfId="1482"/>
    <cellStyle name="Обычный 3 7 9 2 3 2" xfId="5506"/>
    <cellStyle name="Обычный 3 7 9 2 4" xfId="2462"/>
    <cellStyle name="Обычный 3 7 9 2 5" xfId="3468"/>
    <cellStyle name="Обычный 3 7 9 2 6" xfId="4500"/>
    <cellStyle name="Обычный 3 7 9 3" xfId="734"/>
    <cellStyle name="Обычный 3 7 9 3 2" xfId="1714"/>
    <cellStyle name="Обычный 3 7 9 3 2 2" xfId="5738"/>
    <cellStyle name="Обычный 3 7 9 3 3" xfId="2694"/>
    <cellStyle name="Обычный 3 7 9 3 4" xfId="3700"/>
    <cellStyle name="Обычный 3 7 9 3 5" xfId="4732"/>
    <cellStyle name="Обычный 3 7 9 4" xfId="1250"/>
    <cellStyle name="Обычный 3 7 9 4 2" xfId="5274"/>
    <cellStyle name="Обычный 3 7 9 5" xfId="2230"/>
    <cellStyle name="Обычный 3 7 9 6" xfId="3236"/>
    <cellStyle name="Обычный 3 7 9 7" xfId="4268"/>
    <cellStyle name="Обычный 3 8" xfId="61"/>
    <cellStyle name="Обычный 3 8 10" xfId="296"/>
    <cellStyle name="Обычный 3 8 10 2" xfId="760"/>
    <cellStyle name="Обычный 3 8 10 2 2" xfId="1740"/>
    <cellStyle name="Обычный 3 8 10 2 2 2" xfId="5764"/>
    <cellStyle name="Обычный 3 8 10 2 3" xfId="2720"/>
    <cellStyle name="Обычный 3 8 10 2 4" xfId="3726"/>
    <cellStyle name="Обычный 3 8 10 2 5" xfId="4758"/>
    <cellStyle name="Обычный 3 8 10 3" xfId="1276"/>
    <cellStyle name="Обычный 3 8 10 3 2" xfId="5300"/>
    <cellStyle name="Обычный 3 8 10 4" xfId="2256"/>
    <cellStyle name="Обычный 3 8 10 5" xfId="3262"/>
    <cellStyle name="Обычный 3 8 10 6" xfId="4294"/>
    <cellStyle name="Обычный 3 8 11" xfId="528"/>
    <cellStyle name="Обычный 3 8 11 2" xfId="1508"/>
    <cellStyle name="Обычный 3 8 11 2 2" xfId="5532"/>
    <cellStyle name="Обычный 3 8 11 3" xfId="2488"/>
    <cellStyle name="Обычный 3 8 11 4" xfId="3494"/>
    <cellStyle name="Обычный 3 8 11 5" xfId="4526"/>
    <cellStyle name="Обычный 3 8 12" xfId="994"/>
    <cellStyle name="Обычный 3 8 12 2" xfId="1974"/>
    <cellStyle name="Обычный 3 8 12 2 2" xfId="5998"/>
    <cellStyle name="Обычный 3 8 12 3" xfId="2954"/>
    <cellStyle name="Обычный 3 8 12 4" xfId="3960"/>
    <cellStyle name="Обычный 3 8 12 5" xfId="4992"/>
    <cellStyle name="Обычный 3 8 13" xfId="1020"/>
    <cellStyle name="Обычный 3 8 13 2" xfId="2000"/>
    <cellStyle name="Обычный 3 8 13 2 2" xfId="6024"/>
    <cellStyle name="Обычный 3 8 13 3" xfId="2980"/>
    <cellStyle name="Обычный 3 8 13 4" xfId="3986"/>
    <cellStyle name="Обычный 3 8 13 5" xfId="5018"/>
    <cellStyle name="Обычный 3 8 14" xfId="1044"/>
    <cellStyle name="Обычный 3 8 14 2" xfId="3030"/>
    <cellStyle name="Обычный 3 8 14 3" xfId="5068"/>
    <cellStyle name="Обычный 3 8 15" xfId="2024"/>
    <cellStyle name="Обычный 3 8 15 2" xfId="4012"/>
    <cellStyle name="Обычный 3 8 15 3" xfId="6050"/>
    <cellStyle name="Обычный 3 8 16" xfId="3006"/>
    <cellStyle name="Обычный 3 8 16 2" xfId="5044"/>
    <cellStyle name="Обычный 3 8 17" xfId="4062"/>
    <cellStyle name="Обычный 3 8 18" xfId="6102"/>
    <cellStyle name="Обычный 3 8 2" xfId="90"/>
    <cellStyle name="Обычный 3 8 2 2" xfId="322"/>
    <cellStyle name="Обычный 3 8 2 2 2" xfId="786"/>
    <cellStyle name="Обычный 3 8 2 2 2 2" xfId="1766"/>
    <cellStyle name="Обычный 3 8 2 2 2 2 2" xfId="5790"/>
    <cellStyle name="Обычный 3 8 2 2 2 3" xfId="2746"/>
    <cellStyle name="Обычный 3 8 2 2 2 4" xfId="3752"/>
    <cellStyle name="Обычный 3 8 2 2 2 5" xfId="4784"/>
    <cellStyle name="Обычный 3 8 2 2 3" xfId="1302"/>
    <cellStyle name="Обычный 3 8 2 2 3 2" xfId="5326"/>
    <cellStyle name="Обычный 3 8 2 2 4" xfId="2282"/>
    <cellStyle name="Обычный 3 8 2 2 5" xfId="3288"/>
    <cellStyle name="Обычный 3 8 2 2 6" xfId="4320"/>
    <cellStyle name="Обычный 3 8 2 3" xfId="554"/>
    <cellStyle name="Обычный 3 8 2 3 2" xfId="1534"/>
    <cellStyle name="Обычный 3 8 2 3 2 2" xfId="5558"/>
    <cellStyle name="Обычный 3 8 2 3 3" xfId="2514"/>
    <cellStyle name="Обычный 3 8 2 3 4" xfId="3520"/>
    <cellStyle name="Обычный 3 8 2 3 5" xfId="4552"/>
    <cellStyle name="Обычный 3 8 2 4" xfId="1070"/>
    <cellStyle name="Обычный 3 8 2 4 2" xfId="4038"/>
    <cellStyle name="Обычный 3 8 2 4 3" xfId="6076"/>
    <cellStyle name="Обычный 3 8 2 5" xfId="2050"/>
    <cellStyle name="Обычный 3 8 2 5 2" xfId="5094"/>
    <cellStyle name="Обычный 3 8 2 6" xfId="3056"/>
    <cellStyle name="Обычный 3 8 2 7" xfId="4088"/>
    <cellStyle name="Обычный 3 8 2 8" xfId="6128"/>
    <cellStyle name="Обычный 3 8 3" xfId="116"/>
    <cellStyle name="Обычный 3 8 3 2" xfId="348"/>
    <cellStyle name="Обычный 3 8 3 2 2" xfId="812"/>
    <cellStyle name="Обычный 3 8 3 2 2 2" xfId="1792"/>
    <cellStyle name="Обычный 3 8 3 2 2 2 2" xfId="5816"/>
    <cellStyle name="Обычный 3 8 3 2 2 3" xfId="2772"/>
    <cellStyle name="Обычный 3 8 3 2 2 4" xfId="3778"/>
    <cellStyle name="Обычный 3 8 3 2 2 5" xfId="4810"/>
    <cellStyle name="Обычный 3 8 3 2 3" xfId="1328"/>
    <cellStyle name="Обычный 3 8 3 2 3 2" xfId="5352"/>
    <cellStyle name="Обычный 3 8 3 2 4" xfId="2308"/>
    <cellStyle name="Обычный 3 8 3 2 5" xfId="3314"/>
    <cellStyle name="Обычный 3 8 3 2 6" xfId="4346"/>
    <cellStyle name="Обычный 3 8 3 3" xfId="580"/>
    <cellStyle name="Обычный 3 8 3 3 2" xfId="1560"/>
    <cellStyle name="Обычный 3 8 3 3 2 2" xfId="5584"/>
    <cellStyle name="Обычный 3 8 3 3 3" xfId="2540"/>
    <cellStyle name="Обычный 3 8 3 3 4" xfId="3546"/>
    <cellStyle name="Обычный 3 8 3 3 5" xfId="4578"/>
    <cellStyle name="Обычный 3 8 3 4" xfId="1096"/>
    <cellStyle name="Обычный 3 8 3 4 2" xfId="5120"/>
    <cellStyle name="Обычный 3 8 3 5" xfId="2076"/>
    <cellStyle name="Обычный 3 8 3 6" xfId="3082"/>
    <cellStyle name="Обычный 3 8 3 7" xfId="4114"/>
    <cellStyle name="Обычный 3 8 4" xfId="142"/>
    <cellStyle name="Обычный 3 8 4 2" xfId="374"/>
    <cellStyle name="Обычный 3 8 4 2 2" xfId="838"/>
    <cellStyle name="Обычный 3 8 4 2 2 2" xfId="1818"/>
    <cellStyle name="Обычный 3 8 4 2 2 2 2" xfId="5842"/>
    <cellStyle name="Обычный 3 8 4 2 2 3" xfId="2798"/>
    <cellStyle name="Обычный 3 8 4 2 2 4" xfId="3804"/>
    <cellStyle name="Обычный 3 8 4 2 2 5" xfId="4836"/>
    <cellStyle name="Обычный 3 8 4 2 3" xfId="1354"/>
    <cellStyle name="Обычный 3 8 4 2 3 2" xfId="5378"/>
    <cellStyle name="Обычный 3 8 4 2 4" xfId="2334"/>
    <cellStyle name="Обычный 3 8 4 2 5" xfId="3340"/>
    <cellStyle name="Обычный 3 8 4 2 6" xfId="4372"/>
    <cellStyle name="Обычный 3 8 4 3" xfId="606"/>
    <cellStyle name="Обычный 3 8 4 3 2" xfId="1586"/>
    <cellStyle name="Обычный 3 8 4 3 2 2" xfId="5610"/>
    <cellStyle name="Обычный 3 8 4 3 3" xfId="2566"/>
    <cellStyle name="Обычный 3 8 4 3 4" xfId="3572"/>
    <cellStyle name="Обычный 3 8 4 3 5" xfId="4604"/>
    <cellStyle name="Обычный 3 8 4 4" xfId="1122"/>
    <cellStyle name="Обычный 3 8 4 4 2" xfId="5146"/>
    <cellStyle name="Обычный 3 8 4 5" xfId="2102"/>
    <cellStyle name="Обычный 3 8 4 6" xfId="3108"/>
    <cellStyle name="Обычный 3 8 4 7" xfId="4140"/>
    <cellStyle name="Обычный 3 8 5" xfId="168"/>
    <cellStyle name="Обычный 3 8 5 2" xfId="400"/>
    <cellStyle name="Обычный 3 8 5 2 2" xfId="864"/>
    <cellStyle name="Обычный 3 8 5 2 2 2" xfId="1844"/>
    <cellStyle name="Обычный 3 8 5 2 2 2 2" xfId="5868"/>
    <cellStyle name="Обычный 3 8 5 2 2 3" xfId="2824"/>
    <cellStyle name="Обычный 3 8 5 2 2 4" xfId="3830"/>
    <cellStyle name="Обычный 3 8 5 2 2 5" xfId="4862"/>
    <cellStyle name="Обычный 3 8 5 2 3" xfId="1380"/>
    <cellStyle name="Обычный 3 8 5 2 3 2" xfId="5404"/>
    <cellStyle name="Обычный 3 8 5 2 4" xfId="2360"/>
    <cellStyle name="Обычный 3 8 5 2 5" xfId="3366"/>
    <cellStyle name="Обычный 3 8 5 2 6" xfId="4398"/>
    <cellStyle name="Обычный 3 8 5 3" xfId="632"/>
    <cellStyle name="Обычный 3 8 5 3 2" xfId="1612"/>
    <cellStyle name="Обычный 3 8 5 3 2 2" xfId="5636"/>
    <cellStyle name="Обычный 3 8 5 3 3" xfId="2592"/>
    <cellStyle name="Обычный 3 8 5 3 4" xfId="3598"/>
    <cellStyle name="Обычный 3 8 5 3 5" xfId="4630"/>
    <cellStyle name="Обычный 3 8 5 4" xfId="1148"/>
    <cellStyle name="Обычный 3 8 5 4 2" xfId="5172"/>
    <cellStyle name="Обычный 3 8 5 5" xfId="2128"/>
    <cellStyle name="Обычный 3 8 5 6" xfId="3134"/>
    <cellStyle name="Обычный 3 8 5 7" xfId="4166"/>
    <cellStyle name="Обычный 3 8 6" xfId="194"/>
    <cellStyle name="Обычный 3 8 6 2" xfId="426"/>
    <cellStyle name="Обычный 3 8 6 2 2" xfId="890"/>
    <cellStyle name="Обычный 3 8 6 2 2 2" xfId="1870"/>
    <cellStyle name="Обычный 3 8 6 2 2 2 2" xfId="5894"/>
    <cellStyle name="Обычный 3 8 6 2 2 3" xfId="2850"/>
    <cellStyle name="Обычный 3 8 6 2 2 4" xfId="3856"/>
    <cellStyle name="Обычный 3 8 6 2 2 5" xfId="4888"/>
    <cellStyle name="Обычный 3 8 6 2 3" xfId="1406"/>
    <cellStyle name="Обычный 3 8 6 2 3 2" xfId="5430"/>
    <cellStyle name="Обычный 3 8 6 2 4" xfId="2386"/>
    <cellStyle name="Обычный 3 8 6 2 5" xfId="3392"/>
    <cellStyle name="Обычный 3 8 6 2 6" xfId="4424"/>
    <cellStyle name="Обычный 3 8 6 3" xfId="658"/>
    <cellStyle name="Обычный 3 8 6 3 2" xfId="1638"/>
    <cellStyle name="Обычный 3 8 6 3 2 2" xfId="5662"/>
    <cellStyle name="Обычный 3 8 6 3 3" xfId="2618"/>
    <cellStyle name="Обычный 3 8 6 3 4" xfId="3624"/>
    <cellStyle name="Обычный 3 8 6 3 5" xfId="4656"/>
    <cellStyle name="Обычный 3 8 6 4" xfId="1174"/>
    <cellStyle name="Обычный 3 8 6 4 2" xfId="5198"/>
    <cellStyle name="Обычный 3 8 6 5" xfId="2154"/>
    <cellStyle name="Обычный 3 8 6 6" xfId="3160"/>
    <cellStyle name="Обычный 3 8 6 7" xfId="4192"/>
    <cellStyle name="Обычный 3 8 7" xfId="220"/>
    <cellStyle name="Обычный 3 8 7 2" xfId="452"/>
    <cellStyle name="Обычный 3 8 7 2 2" xfId="916"/>
    <cellStyle name="Обычный 3 8 7 2 2 2" xfId="1896"/>
    <cellStyle name="Обычный 3 8 7 2 2 2 2" xfId="5920"/>
    <cellStyle name="Обычный 3 8 7 2 2 3" xfId="2876"/>
    <cellStyle name="Обычный 3 8 7 2 2 4" xfId="3882"/>
    <cellStyle name="Обычный 3 8 7 2 2 5" xfId="4914"/>
    <cellStyle name="Обычный 3 8 7 2 3" xfId="1432"/>
    <cellStyle name="Обычный 3 8 7 2 3 2" xfId="5456"/>
    <cellStyle name="Обычный 3 8 7 2 4" xfId="2412"/>
    <cellStyle name="Обычный 3 8 7 2 5" xfId="3418"/>
    <cellStyle name="Обычный 3 8 7 2 6" xfId="4450"/>
    <cellStyle name="Обычный 3 8 7 3" xfId="684"/>
    <cellStyle name="Обычный 3 8 7 3 2" xfId="1664"/>
    <cellStyle name="Обычный 3 8 7 3 2 2" xfId="5688"/>
    <cellStyle name="Обычный 3 8 7 3 3" xfId="2644"/>
    <cellStyle name="Обычный 3 8 7 3 4" xfId="3650"/>
    <cellStyle name="Обычный 3 8 7 3 5" xfId="4682"/>
    <cellStyle name="Обычный 3 8 7 4" xfId="1200"/>
    <cellStyle name="Обычный 3 8 7 4 2" xfId="5224"/>
    <cellStyle name="Обычный 3 8 7 5" xfId="2180"/>
    <cellStyle name="Обычный 3 8 7 6" xfId="3186"/>
    <cellStyle name="Обычный 3 8 7 7" xfId="4218"/>
    <cellStyle name="Обычный 3 8 8" xfId="246"/>
    <cellStyle name="Обычный 3 8 8 2" xfId="478"/>
    <cellStyle name="Обычный 3 8 8 2 2" xfId="942"/>
    <cellStyle name="Обычный 3 8 8 2 2 2" xfId="1922"/>
    <cellStyle name="Обычный 3 8 8 2 2 2 2" xfId="5946"/>
    <cellStyle name="Обычный 3 8 8 2 2 3" xfId="2902"/>
    <cellStyle name="Обычный 3 8 8 2 2 4" xfId="3908"/>
    <cellStyle name="Обычный 3 8 8 2 2 5" xfId="4940"/>
    <cellStyle name="Обычный 3 8 8 2 3" xfId="1458"/>
    <cellStyle name="Обычный 3 8 8 2 3 2" xfId="5482"/>
    <cellStyle name="Обычный 3 8 8 2 4" xfId="2438"/>
    <cellStyle name="Обычный 3 8 8 2 5" xfId="3444"/>
    <cellStyle name="Обычный 3 8 8 2 6" xfId="4476"/>
    <cellStyle name="Обычный 3 8 8 3" xfId="710"/>
    <cellStyle name="Обычный 3 8 8 3 2" xfId="1690"/>
    <cellStyle name="Обычный 3 8 8 3 2 2" xfId="5714"/>
    <cellStyle name="Обычный 3 8 8 3 3" xfId="2670"/>
    <cellStyle name="Обычный 3 8 8 3 4" xfId="3676"/>
    <cellStyle name="Обычный 3 8 8 3 5" xfId="4708"/>
    <cellStyle name="Обычный 3 8 8 4" xfId="1226"/>
    <cellStyle name="Обычный 3 8 8 4 2" xfId="5250"/>
    <cellStyle name="Обычный 3 8 8 5" xfId="2206"/>
    <cellStyle name="Обычный 3 8 8 6" xfId="3212"/>
    <cellStyle name="Обычный 3 8 8 7" xfId="4244"/>
    <cellStyle name="Обычный 3 8 9" xfId="272"/>
    <cellStyle name="Обычный 3 8 9 2" xfId="504"/>
    <cellStyle name="Обычный 3 8 9 2 2" xfId="968"/>
    <cellStyle name="Обычный 3 8 9 2 2 2" xfId="1948"/>
    <cellStyle name="Обычный 3 8 9 2 2 2 2" xfId="5972"/>
    <cellStyle name="Обычный 3 8 9 2 2 3" xfId="2928"/>
    <cellStyle name="Обычный 3 8 9 2 2 4" xfId="3934"/>
    <cellStyle name="Обычный 3 8 9 2 2 5" xfId="4966"/>
    <cellStyle name="Обычный 3 8 9 2 3" xfId="1484"/>
    <cellStyle name="Обычный 3 8 9 2 3 2" xfId="5508"/>
    <cellStyle name="Обычный 3 8 9 2 4" xfId="2464"/>
    <cellStyle name="Обычный 3 8 9 2 5" xfId="3470"/>
    <cellStyle name="Обычный 3 8 9 2 6" xfId="4502"/>
    <cellStyle name="Обычный 3 8 9 3" xfId="736"/>
    <cellStyle name="Обычный 3 8 9 3 2" xfId="1716"/>
    <cellStyle name="Обычный 3 8 9 3 2 2" xfId="5740"/>
    <cellStyle name="Обычный 3 8 9 3 3" xfId="2696"/>
    <cellStyle name="Обычный 3 8 9 3 4" xfId="3702"/>
    <cellStyle name="Обычный 3 8 9 3 5" xfId="4734"/>
    <cellStyle name="Обычный 3 8 9 4" xfId="1252"/>
    <cellStyle name="Обычный 3 8 9 4 2" xfId="5276"/>
    <cellStyle name="Обычный 3 8 9 5" xfId="2232"/>
    <cellStyle name="Обычный 3 8 9 6" xfId="3238"/>
    <cellStyle name="Обычный 3 8 9 7" xfId="4270"/>
    <cellStyle name="Обычный 3 9" xfId="63"/>
    <cellStyle name="Обычный 3 9 10" xfId="298"/>
    <cellStyle name="Обычный 3 9 10 2" xfId="762"/>
    <cellStyle name="Обычный 3 9 10 2 2" xfId="1742"/>
    <cellStyle name="Обычный 3 9 10 2 2 2" xfId="5766"/>
    <cellStyle name="Обычный 3 9 10 2 3" xfId="2722"/>
    <cellStyle name="Обычный 3 9 10 2 4" xfId="3728"/>
    <cellStyle name="Обычный 3 9 10 2 5" xfId="4760"/>
    <cellStyle name="Обычный 3 9 10 3" xfId="1278"/>
    <cellStyle name="Обычный 3 9 10 3 2" xfId="5302"/>
    <cellStyle name="Обычный 3 9 10 4" xfId="2258"/>
    <cellStyle name="Обычный 3 9 10 5" xfId="3264"/>
    <cellStyle name="Обычный 3 9 10 6" xfId="4296"/>
    <cellStyle name="Обычный 3 9 11" xfId="530"/>
    <cellStyle name="Обычный 3 9 11 2" xfId="1510"/>
    <cellStyle name="Обычный 3 9 11 2 2" xfId="5534"/>
    <cellStyle name="Обычный 3 9 11 3" xfId="2490"/>
    <cellStyle name="Обычный 3 9 11 4" xfId="3496"/>
    <cellStyle name="Обычный 3 9 11 5" xfId="4528"/>
    <cellStyle name="Обычный 3 9 12" xfId="996"/>
    <cellStyle name="Обычный 3 9 12 2" xfId="1976"/>
    <cellStyle name="Обычный 3 9 12 2 2" xfId="6000"/>
    <cellStyle name="Обычный 3 9 12 3" xfId="2956"/>
    <cellStyle name="Обычный 3 9 12 4" xfId="3962"/>
    <cellStyle name="Обычный 3 9 12 5" xfId="4994"/>
    <cellStyle name="Обычный 3 9 13" xfId="1022"/>
    <cellStyle name="Обычный 3 9 13 2" xfId="2002"/>
    <cellStyle name="Обычный 3 9 13 2 2" xfId="6026"/>
    <cellStyle name="Обычный 3 9 13 3" xfId="2982"/>
    <cellStyle name="Обычный 3 9 13 4" xfId="3988"/>
    <cellStyle name="Обычный 3 9 13 5" xfId="5020"/>
    <cellStyle name="Обычный 3 9 14" xfId="1046"/>
    <cellStyle name="Обычный 3 9 14 2" xfId="3032"/>
    <cellStyle name="Обычный 3 9 14 3" xfId="5070"/>
    <cellStyle name="Обычный 3 9 15" xfId="2026"/>
    <cellStyle name="Обычный 3 9 15 2" xfId="4014"/>
    <cellStyle name="Обычный 3 9 15 3" xfId="6052"/>
    <cellStyle name="Обычный 3 9 16" xfId="3008"/>
    <cellStyle name="Обычный 3 9 16 2" xfId="5046"/>
    <cellStyle name="Обычный 3 9 17" xfId="4064"/>
    <cellStyle name="Обычный 3 9 18" xfId="6104"/>
    <cellStyle name="Обычный 3 9 2" xfId="92"/>
    <cellStyle name="Обычный 3 9 2 2" xfId="324"/>
    <cellStyle name="Обычный 3 9 2 2 2" xfId="788"/>
    <cellStyle name="Обычный 3 9 2 2 2 2" xfId="1768"/>
    <cellStyle name="Обычный 3 9 2 2 2 2 2" xfId="5792"/>
    <cellStyle name="Обычный 3 9 2 2 2 3" xfId="2748"/>
    <cellStyle name="Обычный 3 9 2 2 2 4" xfId="3754"/>
    <cellStyle name="Обычный 3 9 2 2 2 5" xfId="4786"/>
    <cellStyle name="Обычный 3 9 2 2 3" xfId="1304"/>
    <cellStyle name="Обычный 3 9 2 2 3 2" xfId="5328"/>
    <cellStyle name="Обычный 3 9 2 2 4" xfId="2284"/>
    <cellStyle name="Обычный 3 9 2 2 5" xfId="3290"/>
    <cellStyle name="Обычный 3 9 2 2 6" xfId="4322"/>
    <cellStyle name="Обычный 3 9 2 3" xfId="556"/>
    <cellStyle name="Обычный 3 9 2 3 2" xfId="1536"/>
    <cellStyle name="Обычный 3 9 2 3 2 2" xfId="5560"/>
    <cellStyle name="Обычный 3 9 2 3 3" xfId="2516"/>
    <cellStyle name="Обычный 3 9 2 3 4" xfId="3522"/>
    <cellStyle name="Обычный 3 9 2 3 5" xfId="4554"/>
    <cellStyle name="Обычный 3 9 2 4" xfId="1072"/>
    <cellStyle name="Обычный 3 9 2 4 2" xfId="4040"/>
    <cellStyle name="Обычный 3 9 2 4 3" xfId="6078"/>
    <cellStyle name="Обычный 3 9 2 5" xfId="2052"/>
    <cellStyle name="Обычный 3 9 2 5 2" xfId="5096"/>
    <cellStyle name="Обычный 3 9 2 6" xfId="3058"/>
    <cellStyle name="Обычный 3 9 2 7" xfId="4090"/>
    <cellStyle name="Обычный 3 9 2 8" xfId="6130"/>
    <cellStyle name="Обычный 3 9 3" xfId="118"/>
    <cellStyle name="Обычный 3 9 3 2" xfId="350"/>
    <cellStyle name="Обычный 3 9 3 2 2" xfId="814"/>
    <cellStyle name="Обычный 3 9 3 2 2 2" xfId="1794"/>
    <cellStyle name="Обычный 3 9 3 2 2 2 2" xfId="5818"/>
    <cellStyle name="Обычный 3 9 3 2 2 3" xfId="2774"/>
    <cellStyle name="Обычный 3 9 3 2 2 4" xfId="3780"/>
    <cellStyle name="Обычный 3 9 3 2 2 5" xfId="4812"/>
    <cellStyle name="Обычный 3 9 3 2 3" xfId="1330"/>
    <cellStyle name="Обычный 3 9 3 2 3 2" xfId="5354"/>
    <cellStyle name="Обычный 3 9 3 2 4" xfId="2310"/>
    <cellStyle name="Обычный 3 9 3 2 5" xfId="3316"/>
    <cellStyle name="Обычный 3 9 3 2 6" xfId="4348"/>
    <cellStyle name="Обычный 3 9 3 3" xfId="582"/>
    <cellStyle name="Обычный 3 9 3 3 2" xfId="1562"/>
    <cellStyle name="Обычный 3 9 3 3 2 2" xfId="5586"/>
    <cellStyle name="Обычный 3 9 3 3 3" xfId="2542"/>
    <cellStyle name="Обычный 3 9 3 3 4" xfId="3548"/>
    <cellStyle name="Обычный 3 9 3 3 5" xfId="4580"/>
    <cellStyle name="Обычный 3 9 3 4" xfId="1098"/>
    <cellStyle name="Обычный 3 9 3 4 2" xfId="5122"/>
    <cellStyle name="Обычный 3 9 3 5" xfId="2078"/>
    <cellStyle name="Обычный 3 9 3 6" xfId="3084"/>
    <cellStyle name="Обычный 3 9 3 7" xfId="4116"/>
    <cellStyle name="Обычный 3 9 4" xfId="144"/>
    <cellStyle name="Обычный 3 9 4 2" xfId="376"/>
    <cellStyle name="Обычный 3 9 4 2 2" xfId="840"/>
    <cellStyle name="Обычный 3 9 4 2 2 2" xfId="1820"/>
    <cellStyle name="Обычный 3 9 4 2 2 2 2" xfId="5844"/>
    <cellStyle name="Обычный 3 9 4 2 2 3" xfId="2800"/>
    <cellStyle name="Обычный 3 9 4 2 2 4" xfId="3806"/>
    <cellStyle name="Обычный 3 9 4 2 2 5" xfId="4838"/>
    <cellStyle name="Обычный 3 9 4 2 3" xfId="1356"/>
    <cellStyle name="Обычный 3 9 4 2 3 2" xfId="5380"/>
    <cellStyle name="Обычный 3 9 4 2 4" xfId="2336"/>
    <cellStyle name="Обычный 3 9 4 2 5" xfId="3342"/>
    <cellStyle name="Обычный 3 9 4 2 6" xfId="4374"/>
    <cellStyle name="Обычный 3 9 4 3" xfId="608"/>
    <cellStyle name="Обычный 3 9 4 3 2" xfId="1588"/>
    <cellStyle name="Обычный 3 9 4 3 2 2" xfId="5612"/>
    <cellStyle name="Обычный 3 9 4 3 3" xfId="2568"/>
    <cellStyle name="Обычный 3 9 4 3 4" xfId="3574"/>
    <cellStyle name="Обычный 3 9 4 3 5" xfId="4606"/>
    <cellStyle name="Обычный 3 9 4 4" xfId="1124"/>
    <cellStyle name="Обычный 3 9 4 4 2" xfId="5148"/>
    <cellStyle name="Обычный 3 9 4 5" xfId="2104"/>
    <cellStyle name="Обычный 3 9 4 6" xfId="3110"/>
    <cellStyle name="Обычный 3 9 4 7" xfId="4142"/>
    <cellStyle name="Обычный 3 9 5" xfId="170"/>
    <cellStyle name="Обычный 3 9 5 2" xfId="402"/>
    <cellStyle name="Обычный 3 9 5 2 2" xfId="866"/>
    <cellStyle name="Обычный 3 9 5 2 2 2" xfId="1846"/>
    <cellStyle name="Обычный 3 9 5 2 2 2 2" xfId="5870"/>
    <cellStyle name="Обычный 3 9 5 2 2 3" xfId="2826"/>
    <cellStyle name="Обычный 3 9 5 2 2 4" xfId="3832"/>
    <cellStyle name="Обычный 3 9 5 2 2 5" xfId="4864"/>
    <cellStyle name="Обычный 3 9 5 2 3" xfId="1382"/>
    <cellStyle name="Обычный 3 9 5 2 3 2" xfId="5406"/>
    <cellStyle name="Обычный 3 9 5 2 4" xfId="2362"/>
    <cellStyle name="Обычный 3 9 5 2 5" xfId="3368"/>
    <cellStyle name="Обычный 3 9 5 2 6" xfId="4400"/>
    <cellStyle name="Обычный 3 9 5 3" xfId="634"/>
    <cellStyle name="Обычный 3 9 5 3 2" xfId="1614"/>
    <cellStyle name="Обычный 3 9 5 3 2 2" xfId="5638"/>
    <cellStyle name="Обычный 3 9 5 3 3" xfId="2594"/>
    <cellStyle name="Обычный 3 9 5 3 4" xfId="3600"/>
    <cellStyle name="Обычный 3 9 5 3 5" xfId="4632"/>
    <cellStyle name="Обычный 3 9 5 4" xfId="1150"/>
    <cellStyle name="Обычный 3 9 5 4 2" xfId="5174"/>
    <cellStyle name="Обычный 3 9 5 5" xfId="2130"/>
    <cellStyle name="Обычный 3 9 5 6" xfId="3136"/>
    <cellStyle name="Обычный 3 9 5 7" xfId="4168"/>
    <cellStyle name="Обычный 3 9 6" xfId="196"/>
    <cellStyle name="Обычный 3 9 6 2" xfId="428"/>
    <cellStyle name="Обычный 3 9 6 2 2" xfId="892"/>
    <cellStyle name="Обычный 3 9 6 2 2 2" xfId="1872"/>
    <cellStyle name="Обычный 3 9 6 2 2 2 2" xfId="5896"/>
    <cellStyle name="Обычный 3 9 6 2 2 3" xfId="2852"/>
    <cellStyle name="Обычный 3 9 6 2 2 4" xfId="3858"/>
    <cellStyle name="Обычный 3 9 6 2 2 5" xfId="4890"/>
    <cellStyle name="Обычный 3 9 6 2 3" xfId="1408"/>
    <cellStyle name="Обычный 3 9 6 2 3 2" xfId="5432"/>
    <cellStyle name="Обычный 3 9 6 2 4" xfId="2388"/>
    <cellStyle name="Обычный 3 9 6 2 5" xfId="3394"/>
    <cellStyle name="Обычный 3 9 6 2 6" xfId="4426"/>
    <cellStyle name="Обычный 3 9 6 3" xfId="660"/>
    <cellStyle name="Обычный 3 9 6 3 2" xfId="1640"/>
    <cellStyle name="Обычный 3 9 6 3 2 2" xfId="5664"/>
    <cellStyle name="Обычный 3 9 6 3 3" xfId="2620"/>
    <cellStyle name="Обычный 3 9 6 3 4" xfId="3626"/>
    <cellStyle name="Обычный 3 9 6 3 5" xfId="4658"/>
    <cellStyle name="Обычный 3 9 6 4" xfId="1176"/>
    <cellStyle name="Обычный 3 9 6 4 2" xfId="5200"/>
    <cellStyle name="Обычный 3 9 6 5" xfId="2156"/>
    <cellStyle name="Обычный 3 9 6 6" xfId="3162"/>
    <cellStyle name="Обычный 3 9 6 7" xfId="4194"/>
    <cellStyle name="Обычный 3 9 7" xfId="222"/>
    <cellStyle name="Обычный 3 9 7 2" xfId="454"/>
    <cellStyle name="Обычный 3 9 7 2 2" xfId="918"/>
    <cellStyle name="Обычный 3 9 7 2 2 2" xfId="1898"/>
    <cellStyle name="Обычный 3 9 7 2 2 2 2" xfId="5922"/>
    <cellStyle name="Обычный 3 9 7 2 2 3" xfId="2878"/>
    <cellStyle name="Обычный 3 9 7 2 2 4" xfId="3884"/>
    <cellStyle name="Обычный 3 9 7 2 2 5" xfId="4916"/>
    <cellStyle name="Обычный 3 9 7 2 3" xfId="1434"/>
    <cellStyle name="Обычный 3 9 7 2 3 2" xfId="5458"/>
    <cellStyle name="Обычный 3 9 7 2 4" xfId="2414"/>
    <cellStyle name="Обычный 3 9 7 2 5" xfId="3420"/>
    <cellStyle name="Обычный 3 9 7 2 6" xfId="4452"/>
    <cellStyle name="Обычный 3 9 7 3" xfId="686"/>
    <cellStyle name="Обычный 3 9 7 3 2" xfId="1666"/>
    <cellStyle name="Обычный 3 9 7 3 2 2" xfId="5690"/>
    <cellStyle name="Обычный 3 9 7 3 3" xfId="2646"/>
    <cellStyle name="Обычный 3 9 7 3 4" xfId="3652"/>
    <cellStyle name="Обычный 3 9 7 3 5" xfId="4684"/>
    <cellStyle name="Обычный 3 9 7 4" xfId="1202"/>
    <cellStyle name="Обычный 3 9 7 4 2" xfId="5226"/>
    <cellStyle name="Обычный 3 9 7 5" xfId="2182"/>
    <cellStyle name="Обычный 3 9 7 6" xfId="3188"/>
    <cellStyle name="Обычный 3 9 7 7" xfId="4220"/>
    <cellStyle name="Обычный 3 9 8" xfId="248"/>
    <cellStyle name="Обычный 3 9 8 2" xfId="480"/>
    <cellStyle name="Обычный 3 9 8 2 2" xfId="944"/>
    <cellStyle name="Обычный 3 9 8 2 2 2" xfId="1924"/>
    <cellStyle name="Обычный 3 9 8 2 2 2 2" xfId="5948"/>
    <cellStyle name="Обычный 3 9 8 2 2 3" xfId="2904"/>
    <cellStyle name="Обычный 3 9 8 2 2 4" xfId="3910"/>
    <cellStyle name="Обычный 3 9 8 2 2 5" xfId="4942"/>
    <cellStyle name="Обычный 3 9 8 2 3" xfId="1460"/>
    <cellStyle name="Обычный 3 9 8 2 3 2" xfId="5484"/>
    <cellStyle name="Обычный 3 9 8 2 4" xfId="2440"/>
    <cellStyle name="Обычный 3 9 8 2 5" xfId="3446"/>
    <cellStyle name="Обычный 3 9 8 2 6" xfId="4478"/>
    <cellStyle name="Обычный 3 9 8 3" xfId="712"/>
    <cellStyle name="Обычный 3 9 8 3 2" xfId="1692"/>
    <cellStyle name="Обычный 3 9 8 3 2 2" xfId="5716"/>
    <cellStyle name="Обычный 3 9 8 3 3" xfId="2672"/>
    <cellStyle name="Обычный 3 9 8 3 4" xfId="3678"/>
    <cellStyle name="Обычный 3 9 8 3 5" xfId="4710"/>
    <cellStyle name="Обычный 3 9 8 4" xfId="1228"/>
    <cellStyle name="Обычный 3 9 8 4 2" xfId="5252"/>
    <cellStyle name="Обычный 3 9 8 5" xfId="2208"/>
    <cellStyle name="Обычный 3 9 8 6" xfId="3214"/>
    <cellStyle name="Обычный 3 9 8 7" xfId="4246"/>
    <cellStyle name="Обычный 3 9 9" xfId="274"/>
    <cellStyle name="Обычный 3 9 9 2" xfId="506"/>
    <cellStyle name="Обычный 3 9 9 2 2" xfId="970"/>
    <cellStyle name="Обычный 3 9 9 2 2 2" xfId="1950"/>
    <cellStyle name="Обычный 3 9 9 2 2 2 2" xfId="5974"/>
    <cellStyle name="Обычный 3 9 9 2 2 3" xfId="2930"/>
    <cellStyle name="Обычный 3 9 9 2 2 4" xfId="3936"/>
    <cellStyle name="Обычный 3 9 9 2 2 5" xfId="4968"/>
    <cellStyle name="Обычный 3 9 9 2 3" xfId="1486"/>
    <cellStyle name="Обычный 3 9 9 2 3 2" xfId="5510"/>
    <cellStyle name="Обычный 3 9 9 2 4" xfId="2466"/>
    <cellStyle name="Обычный 3 9 9 2 5" xfId="3472"/>
    <cellStyle name="Обычный 3 9 9 2 6" xfId="4504"/>
    <cellStyle name="Обычный 3 9 9 3" xfId="738"/>
    <cellStyle name="Обычный 3 9 9 3 2" xfId="1718"/>
    <cellStyle name="Обычный 3 9 9 3 2 2" xfId="5742"/>
    <cellStyle name="Обычный 3 9 9 3 3" xfId="2698"/>
    <cellStyle name="Обычный 3 9 9 3 4" xfId="3704"/>
    <cellStyle name="Обычный 3 9 9 3 5" xfId="4736"/>
    <cellStyle name="Обычный 3 9 9 4" xfId="1254"/>
    <cellStyle name="Обычный 3 9 9 4 2" xfId="5278"/>
    <cellStyle name="Обычный 3 9 9 5" xfId="2234"/>
    <cellStyle name="Обычный 3 9 9 6" xfId="3240"/>
    <cellStyle name="Обычный 3 9 9 7" xfId="427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Процентный 2 3" xfId="76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Финансовый 2 3" xfId="74"/>
    <cellStyle name="Финансовый 3" xfId="73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107949</xdr:colOff>
      <xdr:row>7</xdr:row>
      <xdr:rowOff>0</xdr:rowOff>
    </xdr:from>
    <xdr:to>
      <xdr:col>11</xdr:col>
      <xdr:colOff>10582</xdr:colOff>
      <xdr:row>13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146799" y="0"/>
          <a:ext cx="2883958" cy="2028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12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к решению Совета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24.12.2025  № 344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99060</xdr:colOff>
      <xdr:row>0</xdr:row>
      <xdr:rowOff>0</xdr:rowOff>
    </xdr:from>
    <xdr:to>
      <xdr:col>11</xdr:col>
      <xdr:colOff>52917</xdr:colOff>
      <xdr:row>6</xdr:row>
      <xdr:rowOff>121920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6309360" y="0"/>
          <a:ext cx="3032337" cy="144780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10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 решению Совета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27.03.2026  №  391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8:S1391"/>
  <sheetViews>
    <sheetView showGridLines="0" tabSelected="1" view="pageBreakPreview" zoomScaleNormal="90" zoomScaleSheetLayoutView="100" workbookViewId="0">
      <selection activeCell="M387" sqref="M387"/>
    </sheetView>
  </sheetViews>
  <sheetFormatPr defaultColWidth="9.109375" defaultRowHeight="17.399999999999999" x14ac:dyDescent="0.25"/>
  <cols>
    <col min="1" max="1" width="4.6640625" style="9" customWidth="1"/>
    <col min="2" max="2" width="77" style="10" customWidth="1"/>
    <col min="3" max="3" width="4.5546875" style="11" customWidth="1"/>
    <col min="4" max="4" width="4.33203125" style="12" customWidth="1"/>
    <col min="5" max="5" width="6" style="12" customWidth="1"/>
    <col min="6" max="6" width="3.33203125" style="12" customWidth="1"/>
    <col min="7" max="7" width="3.33203125" style="11" customWidth="1"/>
    <col min="8" max="8" width="5.33203125" style="12" customWidth="1"/>
    <col min="9" max="9" width="7.33203125" style="12" customWidth="1"/>
    <col min="10" max="10" width="4.5546875" style="12" customWidth="1"/>
    <col min="11" max="11" width="15" style="13" customWidth="1"/>
    <col min="12" max="12" width="24.33203125" style="9" customWidth="1"/>
    <col min="13" max="13" width="17.109375" style="9" customWidth="1"/>
    <col min="14" max="14" width="23.109375" style="9" customWidth="1"/>
    <col min="15" max="15" width="17.5546875" style="9" customWidth="1"/>
    <col min="16" max="16" width="5.6640625" style="9" customWidth="1"/>
    <col min="17" max="17" width="5.44140625" style="9" customWidth="1"/>
    <col min="18" max="18" width="0.5546875" style="9" customWidth="1"/>
    <col min="19" max="19" width="4.33203125" style="9" customWidth="1"/>
    <col min="20" max="16384" width="9.109375" style="9"/>
  </cols>
  <sheetData>
    <row r="8" spans="1:14" ht="27.6" customHeight="1" x14ac:dyDescent="0.25"/>
    <row r="10" spans="1:14" x14ac:dyDescent="0.25">
      <c r="L10" s="82"/>
    </row>
    <row r="12" spans="1:14" ht="31.95" customHeight="1" x14ac:dyDescent="0.25">
      <c r="L12" s="82"/>
    </row>
    <row r="13" spans="1:14" x14ac:dyDescent="0.25">
      <c r="M13" s="14"/>
      <c r="N13" s="14"/>
    </row>
    <row r="14" spans="1:14" x14ac:dyDescent="0.25">
      <c r="A14" s="127" t="s">
        <v>148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</row>
    <row r="15" spans="1:14" x14ac:dyDescent="0.25">
      <c r="A15" s="127" t="s">
        <v>194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4"/>
    </row>
    <row r="16" spans="1:14" x14ac:dyDescent="0.25">
      <c r="A16" s="127" t="s">
        <v>436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4"/>
    </row>
    <row r="17" spans="1:15" ht="18" x14ac:dyDescent="0.25">
      <c r="A17" s="15"/>
      <c r="B17" s="16"/>
      <c r="C17" s="17"/>
      <c r="D17" s="18"/>
      <c r="E17" s="18"/>
      <c r="F17" s="1"/>
      <c r="G17" s="19"/>
      <c r="H17" s="1"/>
      <c r="I17" s="1"/>
      <c r="J17" s="1"/>
      <c r="K17" s="71"/>
    </row>
    <row r="18" spans="1:15" ht="18" x14ac:dyDescent="0.25">
      <c r="A18" s="20"/>
      <c r="B18" s="21"/>
      <c r="C18" s="20"/>
      <c r="D18" s="20"/>
      <c r="E18" s="20"/>
      <c r="F18" s="22"/>
      <c r="G18" s="20"/>
      <c r="H18" s="22"/>
      <c r="I18" s="22"/>
      <c r="J18" s="128" t="s">
        <v>70</v>
      </c>
      <c r="K18" s="128"/>
    </row>
    <row r="19" spans="1:15" x14ac:dyDescent="0.25">
      <c r="A19" s="129" t="s">
        <v>0</v>
      </c>
      <c r="B19" s="130" t="s">
        <v>37</v>
      </c>
      <c r="C19" s="129" t="s">
        <v>36</v>
      </c>
      <c r="D19" s="129" t="s">
        <v>35</v>
      </c>
      <c r="E19" s="129"/>
      <c r="F19" s="129"/>
      <c r="G19" s="129"/>
      <c r="H19" s="129"/>
      <c r="I19" s="129"/>
      <c r="J19" s="129"/>
      <c r="K19" s="131" t="s">
        <v>147</v>
      </c>
      <c r="O19" s="3"/>
    </row>
    <row r="20" spans="1:15" x14ac:dyDescent="0.25">
      <c r="A20" s="129"/>
      <c r="B20" s="130"/>
      <c r="C20" s="129"/>
      <c r="D20" s="23" t="s">
        <v>31</v>
      </c>
      <c r="E20" s="23" t="s">
        <v>32</v>
      </c>
      <c r="F20" s="129" t="s">
        <v>33</v>
      </c>
      <c r="G20" s="129"/>
      <c r="H20" s="129"/>
      <c r="I20" s="129"/>
      <c r="J20" s="23" t="s">
        <v>34</v>
      </c>
      <c r="K20" s="131"/>
    </row>
    <row r="21" spans="1:15" x14ac:dyDescent="0.25">
      <c r="A21" s="75">
        <v>1</v>
      </c>
      <c r="B21" s="76">
        <v>2</v>
      </c>
      <c r="C21" s="75">
        <v>3</v>
      </c>
      <c r="D21" s="75">
        <v>4</v>
      </c>
      <c r="E21" s="75">
        <v>5</v>
      </c>
      <c r="F21" s="75">
        <v>6</v>
      </c>
      <c r="G21" s="75">
        <v>7</v>
      </c>
      <c r="H21" s="75">
        <v>8</v>
      </c>
      <c r="I21" s="75">
        <v>9</v>
      </c>
      <c r="J21" s="75">
        <v>10</v>
      </c>
      <c r="K21" s="24">
        <v>11</v>
      </c>
    </row>
    <row r="22" spans="1:15" ht="18" customHeight="1" x14ac:dyDescent="0.25">
      <c r="A22" s="75"/>
      <c r="B22" s="25" t="s">
        <v>38</v>
      </c>
      <c r="C22" s="75"/>
      <c r="D22" s="75"/>
      <c r="E22" s="75"/>
      <c r="F22" s="23"/>
      <c r="G22" s="75"/>
      <c r="H22" s="23"/>
      <c r="I22" s="23"/>
      <c r="J22" s="75"/>
      <c r="K22" s="8">
        <f>SUM(K23+K31+K248+K289+K327+K373+K415+K453+K510+K656+K744+K799+K891+K923+K845+K962)</f>
        <v>10257118.9</v>
      </c>
      <c r="L22" s="111"/>
      <c r="M22" s="26"/>
      <c r="N22" s="27"/>
      <c r="O22" s="28"/>
    </row>
    <row r="23" spans="1:15" ht="31.5" customHeight="1" x14ac:dyDescent="0.25">
      <c r="A23" s="77">
        <v>1</v>
      </c>
      <c r="B23" s="29" t="s">
        <v>254</v>
      </c>
      <c r="C23" s="23">
        <v>901</v>
      </c>
      <c r="D23" s="30"/>
      <c r="E23" s="30"/>
      <c r="F23" s="23"/>
      <c r="G23" s="30"/>
      <c r="H23" s="23"/>
      <c r="I23" s="23"/>
      <c r="J23" s="30"/>
      <c r="K23" s="8">
        <f t="shared" ref="K23:K26" si="0">SUM(K24)</f>
        <v>1872</v>
      </c>
      <c r="L23" s="14"/>
      <c r="M23" s="14"/>
      <c r="N23" s="14"/>
    </row>
    <row r="24" spans="1:15" ht="18" customHeight="1" x14ac:dyDescent="0.25">
      <c r="A24" s="118"/>
      <c r="B24" s="7" t="s">
        <v>1</v>
      </c>
      <c r="C24" s="23">
        <v>901</v>
      </c>
      <c r="D24" s="23" t="s">
        <v>2</v>
      </c>
      <c r="E24" s="23"/>
      <c r="F24" s="23"/>
      <c r="G24" s="23"/>
      <c r="H24" s="23"/>
      <c r="I24" s="23"/>
      <c r="J24" s="23"/>
      <c r="K24" s="8">
        <f>SUM(K25)</f>
        <v>1872</v>
      </c>
      <c r="M24" s="14"/>
    </row>
    <row r="25" spans="1:15" ht="47.25" customHeight="1" x14ac:dyDescent="0.25">
      <c r="A25" s="118"/>
      <c r="B25" s="7" t="s">
        <v>120</v>
      </c>
      <c r="C25" s="73">
        <v>901</v>
      </c>
      <c r="D25" s="4" t="s">
        <v>2</v>
      </c>
      <c r="E25" s="4" t="s">
        <v>5</v>
      </c>
      <c r="F25" s="4"/>
      <c r="G25" s="79"/>
      <c r="H25" s="4"/>
      <c r="I25" s="4"/>
      <c r="J25" s="4"/>
      <c r="K25" s="8">
        <f t="shared" si="0"/>
        <v>1872</v>
      </c>
      <c r="M25" s="14"/>
    </row>
    <row r="26" spans="1:15" ht="18.75" customHeight="1" x14ac:dyDescent="0.25">
      <c r="A26" s="118"/>
      <c r="B26" s="7" t="s">
        <v>60</v>
      </c>
      <c r="C26" s="73">
        <v>901</v>
      </c>
      <c r="D26" s="4" t="s">
        <v>2</v>
      </c>
      <c r="E26" s="4" t="s">
        <v>5</v>
      </c>
      <c r="F26" s="4">
        <v>51</v>
      </c>
      <c r="G26" s="79"/>
      <c r="H26" s="4"/>
      <c r="I26" s="4"/>
      <c r="J26" s="4"/>
      <c r="K26" s="8">
        <f t="shared" si="0"/>
        <v>1872</v>
      </c>
      <c r="M26" s="14"/>
    </row>
    <row r="27" spans="1:15" ht="18" customHeight="1" x14ac:dyDescent="0.25">
      <c r="A27" s="118"/>
      <c r="B27" s="7" t="s">
        <v>75</v>
      </c>
      <c r="C27" s="73">
        <v>901</v>
      </c>
      <c r="D27" s="4" t="s">
        <v>2</v>
      </c>
      <c r="E27" s="4" t="s">
        <v>5</v>
      </c>
      <c r="F27" s="4">
        <v>51</v>
      </c>
      <c r="G27" s="79">
        <v>1</v>
      </c>
      <c r="H27" s="4"/>
      <c r="I27" s="4"/>
      <c r="J27" s="4"/>
      <c r="K27" s="8">
        <f>SUM(K28)</f>
        <v>1872</v>
      </c>
    </row>
    <row r="28" spans="1:15" ht="18" customHeight="1" x14ac:dyDescent="0.25">
      <c r="A28" s="118"/>
      <c r="B28" s="7" t="s">
        <v>44</v>
      </c>
      <c r="C28" s="73">
        <v>901</v>
      </c>
      <c r="D28" s="4" t="s">
        <v>2</v>
      </c>
      <c r="E28" s="4" t="s">
        <v>5</v>
      </c>
      <c r="F28" s="4">
        <v>51</v>
      </c>
      <c r="G28" s="79">
        <v>1</v>
      </c>
      <c r="H28" s="4" t="s">
        <v>73</v>
      </c>
      <c r="I28" s="4" t="s">
        <v>74</v>
      </c>
      <c r="J28" s="4"/>
      <c r="K28" s="8">
        <f>SUM(K29+K30)</f>
        <v>1872</v>
      </c>
    </row>
    <row r="29" spans="1:15" s="3" customFormat="1" ht="50.25" customHeight="1" x14ac:dyDescent="0.25">
      <c r="A29" s="118"/>
      <c r="B29" s="7" t="s">
        <v>116</v>
      </c>
      <c r="C29" s="73">
        <v>901</v>
      </c>
      <c r="D29" s="4" t="s">
        <v>2</v>
      </c>
      <c r="E29" s="4" t="s">
        <v>5</v>
      </c>
      <c r="F29" s="4">
        <v>51</v>
      </c>
      <c r="G29" s="79">
        <v>1</v>
      </c>
      <c r="H29" s="4" t="s">
        <v>73</v>
      </c>
      <c r="I29" s="4" t="s">
        <v>74</v>
      </c>
      <c r="J29" s="4" t="s">
        <v>45</v>
      </c>
      <c r="K29" s="8">
        <v>1800</v>
      </c>
    </row>
    <row r="30" spans="1:15" s="3" customFormat="1" ht="31.5" customHeight="1" x14ac:dyDescent="0.25">
      <c r="A30" s="118"/>
      <c r="B30" s="7" t="s">
        <v>117</v>
      </c>
      <c r="C30" s="73">
        <v>901</v>
      </c>
      <c r="D30" s="4" t="s">
        <v>2</v>
      </c>
      <c r="E30" s="4" t="s">
        <v>5</v>
      </c>
      <c r="F30" s="4">
        <v>51</v>
      </c>
      <c r="G30" s="79">
        <v>1</v>
      </c>
      <c r="H30" s="4" t="s">
        <v>73</v>
      </c>
      <c r="I30" s="4" t="s">
        <v>74</v>
      </c>
      <c r="J30" s="4" t="s">
        <v>46</v>
      </c>
      <c r="K30" s="8">
        <v>72</v>
      </c>
    </row>
    <row r="31" spans="1:15" s="3" customFormat="1" ht="47.25" customHeight="1" x14ac:dyDescent="0.25">
      <c r="A31" s="119">
        <v>2</v>
      </c>
      <c r="B31" s="7" t="s">
        <v>255</v>
      </c>
      <c r="C31" s="73">
        <v>902</v>
      </c>
      <c r="D31" s="74"/>
      <c r="E31" s="74"/>
      <c r="F31" s="74"/>
      <c r="G31" s="73"/>
      <c r="H31" s="74"/>
      <c r="I31" s="74"/>
      <c r="J31" s="74"/>
      <c r="K31" s="8">
        <f>SUM(K32+K124+K145+K200+K178+K211+K137+K193+K241)</f>
        <v>4248403.4000000004</v>
      </c>
    </row>
    <row r="32" spans="1:15" s="3" customFormat="1" ht="18" customHeight="1" x14ac:dyDescent="0.25">
      <c r="A32" s="120"/>
      <c r="B32" s="7" t="s">
        <v>1</v>
      </c>
      <c r="C32" s="73">
        <v>902</v>
      </c>
      <c r="D32" s="74" t="s">
        <v>2</v>
      </c>
      <c r="E32" s="4"/>
      <c r="F32" s="4"/>
      <c r="G32" s="79"/>
      <c r="H32" s="4"/>
      <c r="I32" s="4"/>
      <c r="J32" s="4"/>
      <c r="K32" s="8">
        <f>SUM(K33+K38+K68+K63)</f>
        <v>552253.70000000007</v>
      </c>
    </row>
    <row r="33" spans="1:11" s="3" customFormat="1" ht="31.5" customHeight="1" x14ac:dyDescent="0.25">
      <c r="A33" s="120"/>
      <c r="B33" s="7" t="s">
        <v>3</v>
      </c>
      <c r="C33" s="73">
        <v>902</v>
      </c>
      <c r="D33" s="4" t="s">
        <v>2</v>
      </c>
      <c r="E33" s="4" t="s">
        <v>4</v>
      </c>
      <c r="F33" s="4"/>
      <c r="G33" s="79"/>
      <c r="H33" s="4"/>
      <c r="I33" s="4"/>
      <c r="J33" s="4"/>
      <c r="K33" s="8">
        <f t="shared" ref="K33:K35" si="1">SUM(K34)</f>
        <v>4459.8999999999996</v>
      </c>
    </row>
    <row r="34" spans="1:11" s="3" customFormat="1" ht="47.25" customHeight="1" x14ac:dyDescent="0.25">
      <c r="A34" s="120"/>
      <c r="B34" s="7" t="s">
        <v>256</v>
      </c>
      <c r="C34" s="73">
        <v>902</v>
      </c>
      <c r="D34" s="4" t="s">
        <v>2</v>
      </c>
      <c r="E34" s="4" t="s">
        <v>4</v>
      </c>
      <c r="F34" s="4">
        <v>50</v>
      </c>
      <c r="G34" s="79"/>
      <c r="H34" s="4"/>
      <c r="I34" s="4"/>
      <c r="J34" s="4"/>
      <c r="K34" s="8">
        <f t="shared" si="1"/>
        <v>4459.8999999999996</v>
      </c>
    </row>
    <row r="35" spans="1:11" s="3" customFormat="1" ht="31.5" customHeight="1" x14ac:dyDescent="0.25">
      <c r="A35" s="120"/>
      <c r="B35" s="7" t="s">
        <v>257</v>
      </c>
      <c r="C35" s="73">
        <v>902</v>
      </c>
      <c r="D35" s="4" t="s">
        <v>2</v>
      </c>
      <c r="E35" s="4" t="s">
        <v>4</v>
      </c>
      <c r="F35" s="4">
        <v>50</v>
      </c>
      <c r="G35" s="79">
        <v>1</v>
      </c>
      <c r="H35" s="4"/>
      <c r="I35" s="4"/>
      <c r="J35" s="4"/>
      <c r="K35" s="8">
        <f t="shared" si="1"/>
        <v>4459.8999999999996</v>
      </c>
    </row>
    <row r="36" spans="1:11" s="3" customFormat="1" ht="18" customHeight="1" x14ac:dyDescent="0.25">
      <c r="A36" s="120"/>
      <c r="B36" s="7" t="s">
        <v>44</v>
      </c>
      <c r="C36" s="73">
        <v>902</v>
      </c>
      <c r="D36" s="4" t="s">
        <v>2</v>
      </c>
      <c r="E36" s="4" t="s">
        <v>4</v>
      </c>
      <c r="F36" s="4">
        <v>50</v>
      </c>
      <c r="G36" s="79">
        <v>1</v>
      </c>
      <c r="H36" s="4" t="s">
        <v>73</v>
      </c>
      <c r="I36" s="4" t="s">
        <v>74</v>
      </c>
      <c r="J36" s="4"/>
      <c r="K36" s="8">
        <f>SUM(K37:K37)</f>
        <v>4459.8999999999996</v>
      </c>
    </row>
    <row r="37" spans="1:11" s="3" customFormat="1" ht="51" customHeight="1" x14ac:dyDescent="0.25">
      <c r="A37" s="120"/>
      <c r="B37" s="7" t="s">
        <v>116</v>
      </c>
      <c r="C37" s="73">
        <v>902</v>
      </c>
      <c r="D37" s="4" t="s">
        <v>2</v>
      </c>
      <c r="E37" s="4" t="s">
        <v>4</v>
      </c>
      <c r="F37" s="4">
        <v>50</v>
      </c>
      <c r="G37" s="79">
        <v>1</v>
      </c>
      <c r="H37" s="4" t="s">
        <v>73</v>
      </c>
      <c r="I37" s="4" t="s">
        <v>74</v>
      </c>
      <c r="J37" s="4" t="s">
        <v>45</v>
      </c>
      <c r="K37" s="5">
        <v>4459.8999999999996</v>
      </c>
    </row>
    <row r="38" spans="1:11" s="3" customFormat="1" ht="47.25" customHeight="1" x14ac:dyDescent="0.25">
      <c r="A38" s="120"/>
      <c r="B38" s="7" t="s">
        <v>484</v>
      </c>
      <c r="C38" s="73">
        <v>902</v>
      </c>
      <c r="D38" s="4" t="s">
        <v>2</v>
      </c>
      <c r="E38" s="4" t="s">
        <v>6</v>
      </c>
      <c r="F38" s="4"/>
      <c r="G38" s="79"/>
      <c r="H38" s="4"/>
      <c r="I38" s="4"/>
      <c r="J38" s="4"/>
      <c r="K38" s="8">
        <f>K44+K39</f>
        <v>233061.5</v>
      </c>
    </row>
    <row r="39" spans="1:11" s="3" customFormat="1" ht="21" customHeight="1" x14ac:dyDescent="0.25">
      <c r="A39" s="120"/>
      <c r="B39" s="7" t="s">
        <v>444</v>
      </c>
      <c r="C39" s="73">
        <v>902</v>
      </c>
      <c r="D39" s="4" t="s">
        <v>2</v>
      </c>
      <c r="E39" s="4" t="s">
        <v>6</v>
      </c>
      <c r="F39" s="4" t="s">
        <v>437</v>
      </c>
      <c r="G39" s="79"/>
      <c r="H39" s="4"/>
      <c r="I39" s="4"/>
      <c r="J39" s="4"/>
      <c r="K39" s="8">
        <f>K40</f>
        <v>101.4</v>
      </c>
    </row>
    <row r="40" spans="1:11" s="3" customFormat="1" ht="31.5" customHeight="1" x14ac:dyDescent="0.25">
      <c r="A40" s="120"/>
      <c r="B40" s="7" t="s">
        <v>442</v>
      </c>
      <c r="C40" s="73">
        <v>902</v>
      </c>
      <c r="D40" s="4" t="s">
        <v>2</v>
      </c>
      <c r="E40" s="4" t="s">
        <v>6</v>
      </c>
      <c r="F40" s="4" t="s">
        <v>437</v>
      </c>
      <c r="G40" s="79">
        <v>1</v>
      </c>
      <c r="H40" s="4"/>
      <c r="I40" s="4"/>
      <c r="J40" s="4"/>
      <c r="K40" s="8">
        <f>K41</f>
        <v>101.4</v>
      </c>
    </row>
    <row r="41" spans="1:11" s="3" customFormat="1" ht="31.5" customHeight="1" x14ac:dyDescent="0.25">
      <c r="A41" s="120"/>
      <c r="B41" s="7" t="s">
        <v>443</v>
      </c>
      <c r="C41" s="73">
        <v>902</v>
      </c>
      <c r="D41" s="4" t="s">
        <v>2</v>
      </c>
      <c r="E41" s="4" t="s">
        <v>6</v>
      </c>
      <c r="F41" s="4" t="s">
        <v>437</v>
      </c>
      <c r="G41" s="79">
        <v>1</v>
      </c>
      <c r="H41" s="4" t="s">
        <v>2</v>
      </c>
      <c r="I41" s="4"/>
      <c r="J41" s="4"/>
      <c r="K41" s="8">
        <f>K42</f>
        <v>101.4</v>
      </c>
    </row>
    <row r="42" spans="1:11" s="3" customFormat="1" ht="94.5" customHeight="1" x14ac:dyDescent="0.25">
      <c r="A42" s="120"/>
      <c r="B42" s="7" t="s">
        <v>231</v>
      </c>
      <c r="C42" s="73">
        <v>902</v>
      </c>
      <c r="D42" s="4" t="s">
        <v>2</v>
      </c>
      <c r="E42" s="4" t="s">
        <v>6</v>
      </c>
      <c r="F42" s="4" t="s">
        <v>437</v>
      </c>
      <c r="G42" s="79">
        <v>1</v>
      </c>
      <c r="H42" s="4" t="s">
        <v>2</v>
      </c>
      <c r="I42" s="4" t="s">
        <v>84</v>
      </c>
      <c r="J42" s="4"/>
      <c r="K42" s="8">
        <f>K43</f>
        <v>101.4</v>
      </c>
    </row>
    <row r="43" spans="1:11" s="3" customFormat="1" ht="31.5" customHeight="1" x14ac:dyDescent="0.25">
      <c r="A43" s="120"/>
      <c r="B43" s="7" t="s">
        <v>117</v>
      </c>
      <c r="C43" s="73">
        <v>902</v>
      </c>
      <c r="D43" s="4" t="s">
        <v>2</v>
      </c>
      <c r="E43" s="4" t="s">
        <v>6</v>
      </c>
      <c r="F43" s="4" t="s">
        <v>437</v>
      </c>
      <c r="G43" s="79">
        <v>1</v>
      </c>
      <c r="H43" s="4" t="s">
        <v>2</v>
      </c>
      <c r="I43" s="4" t="s">
        <v>84</v>
      </c>
      <c r="J43" s="4" t="s">
        <v>46</v>
      </c>
      <c r="K43" s="8">
        <v>101.4</v>
      </c>
    </row>
    <row r="44" spans="1:11" ht="18" customHeight="1" x14ac:dyDescent="0.25">
      <c r="A44" s="120"/>
      <c r="B44" s="7" t="s">
        <v>64</v>
      </c>
      <c r="C44" s="73">
        <v>902</v>
      </c>
      <c r="D44" s="4" t="s">
        <v>2</v>
      </c>
      <c r="E44" s="4" t="s">
        <v>6</v>
      </c>
      <c r="F44" s="4">
        <v>52</v>
      </c>
      <c r="G44" s="79"/>
      <c r="H44" s="4"/>
      <c r="I44" s="4"/>
      <c r="J44" s="4"/>
      <c r="K44" s="8">
        <f>SUM(K45+K49+K58)</f>
        <v>232960.1</v>
      </c>
    </row>
    <row r="45" spans="1:11" ht="31.5" customHeight="1" x14ac:dyDescent="0.25">
      <c r="A45" s="120"/>
      <c r="B45" s="7" t="s">
        <v>260</v>
      </c>
      <c r="C45" s="73">
        <v>902</v>
      </c>
      <c r="D45" s="4" t="s">
        <v>2</v>
      </c>
      <c r="E45" s="4" t="s">
        <v>6</v>
      </c>
      <c r="F45" s="4">
        <v>52</v>
      </c>
      <c r="G45" s="79">
        <v>1</v>
      </c>
      <c r="H45" s="4"/>
      <c r="I45" s="4"/>
      <c r="J45" s="4"/>
      <c r="K45" s="8">
        <f>K46</f>
        <v>200261.9</v>
      </c>
    </row>
    <row r="46" spans="1:11" ht="18" customHeight="1" x14ac:dyDescent="0.25">
      <c r="A46" s="120"/>
      <c r="B46" s="7" t="s">
        <v>44</v>
      </c>
      <c r="C46" s="73">
        <v>902</v>
      </c>
      <c r="D46" s="4" t="s">
        <v>2</v>
      </c>
      <c r="E46" s="4" t="s">
        <v>6</v>
      </c>
      <c r="F46" s="4">
        <v>52</v>
      </c>
      <c r="G46" s="79">
        <v>1</v>
      </c>
      <c r="H46" s="4" t="s">
        <v>73</v>
      </c>
      <c r="I46" s="4" t="s">
        <v>74</v>
      </c>
      <c r="J46" s="4"/>
      <c r="K46" s="8">
        <f>K47+K48</f>
        <v>200261.9</v>
      </c>
    </row>
    <row r="47" spans="1:11" ht="52.5" customHeight="1" x14ac:dyDescent="0.25">
      <c r="A47" s="120"/>
      <c r="B47" s="7" t="s">
        <v>116</v>
      </c>
      <c r="C47" s="73">
        <v>902</v>
      </c>
      <c r="D47" s="4" t="s">
        <v>2</v>
      </c>
      <c r="E47" s="4" t="s">
        <v>6</v>
      </c>
      <c r="F47" s="4">
        <v>52</v>
      </c>
      <c r="G47" s="79">
        <v>1</v>
      </c>
      <c r="H47" s="4" t="s">
        <v>73</v>
      </c>
      <c r="I47" s="4" t="s">
        <v>74</v>
      </c>
      <c r="J47" s="4" t="s">
        <v>45</v>
      </c>
      <c r="K47" s="8">
        <f>194954.3+1000+2500.2</f>
        <v>198454.5</v>
      </c>
    </row>
    <row r="48" spans="1:11" ht="31.5" customHeight="1" x14ac:dyDescent="0.25">
      <c r="A48" s="120"/>
      <c r="B48" s="7" t="s">
        <v>117</v>
      </c>
      <c r="C48" s="73">
        <v>902</v>
      </c>
      <c r="D48" s="4" t="s">
        <v>2</v>
      </c>
      <c r="E48" s="4" t="s">
        <v>6</v>
      </c>
      <c r="F48" s="4">
        <v>52</v>
      </c>
      <c r="G48" s="79">
        <v>1</v>
      </c>
      <c r="H48" s="4" t="s">
        <v>73</v>
      </c>
      <c r="I48" s="4" t="s">
        <v>74</v>
      </c>
      <c r="J48" s="4" t="s">
        <v>46</v>
      </c>
      <c r="K48" s="8">
        <v>1807.4</v>
      </c>
    </row>
    <row r="49" spans="1:11" ht="18" customHeight="1" x14ac:dyDescent="0.25">
      <c r="A49" s="120"/>
      <c r="B49" s="7" t="s">
        <v>49</v>
      </c>
      <c r="C49" s="73">
        <v>902</v>
      </c>
      <c r="D49" s="4" t="s">
        <v>2</v>
      </c>
      <c r="E49" s="4" t="s">
        <v>6</v>
      </c>
      <c r="F49" s="4" t="s">
        <v>77</v>
      </c>
      <c r="G49" s="79">
        <v>2</v>
      </c>
      <c r="H49" s="4"/>
      <c r="I49" s="4"/>
      <c r="J49" s="4"/>
      <c r="K49" s="8">
        <f>SUM(K50+K52+K55)</f>
        <v>2528.1</v>
      </c>
    </row>
    <row r="50" spans="1:11" ht="31.5" customHeight="1" x14ac:dyDescent="0.25">
      <c r="A50" s="120"/>
      <c r="B50" s="6" t="s">
        <v>325</v>
      </c>
      <c r="C50" s="73">
        <v>902</v>
      </c>
      <c r="D50" s="4" t="s">
        <v>2</v>
      </c>
      <c r="E50" s="4" t="s">
        <v>6</v>
      </c>
      <c r="F50" s="4" t="s">
        <v>77</v>
      </c>
      <c r="G50" s="4" t="s">
        <v>111</v>
      </c>
      <c r="H50" s="4" t="s">
        <v>73</v>
      </c>
      <c r="I50" s="4" t="s">
        <v>324</v>
      </c>
      <c r="J50" s="4"/>
      <c r="K50" s="8">
        <f>SUM(K51)</f>
        <v>500</v>
      </c>
    </row>
    <row r="51" spans="1:11" ht="31.5" customHeight="1" x14ac:dyDescent="0.25">
      <c r="A51" s="120"/>
      <c r="B51" s="7" t="s">
        <v>117</v>
      </c>
      <c r="C51" s="73">
        <v>902</v>
      </c>
      <c r="D51" s="4" t="s">
        <v>2</v>
      </c>
      <c r="E51" s="4" t="s">
        <v>6</v>
      </c>
      <c r="F51" s="4" t="s">
        <v>77</v>
      </c>
      <c r="G51" s="4" t="s">
        <v>111</v>
      </c>
      <c r="H51" s="4" t="s">
        <v>73</v>
      </c>
      <c r="I51" s="4" t="s">
        <v>324</v>
      </c>
      <c r="J51" s="4" t="s">
        <v>46</v>
      </c>
      <c r="K51" s="8">
        <v>500</v>
      </c>
    </row>
    <row r="52" spans="1:11" s="3" customFormat="1" ht="31.5" customHeight="1" x14ac:dyDescent="0.25">
      <c r="A52" s="120"/>
      <c r="B52" s="33" t="s">
        <v>189</v>
      </c>
      <c r="C52" s="73">
        <v>902</v>
      </c>
      <c r="D52" s="4" t="s">
        <v>2</v>
      </c>
      <c r="E52" s="4" t="s">
        <v>6</v>
      </c>
      <c r="F52" s="4" t="s">
        <v>77</v>
      </c>
      <c r="G52" s="79">
        <v>2</v>
      </c>
      <c r="H52" s="4" t="s">
        <v>73</v>
      </c>
      <c r="I52" s="4" t="s">
        <v>78</v>
      </c>
      <c r="J52" s="4"/>
      <c r="K52" s="8">
        <f>SUM(K53:K54)</f>
        <v>1012.5</v>
      </c>
    </row>
    <row r="53" spans="1:11" s="3" customFormat="1" ht="46.5" customHeight="1" x14ac:dyDescent="0.25">
      <c r="A53" s="120"/>
      <c r="B53" s="7" t="s">
        <v>116</v>
      </c>
      <c r="C53" s="73">
        <v>902</v>
      </c>
      <c r="D53" s="4" t="s">
        <v>2</v>
      </c>
      <c r="E53" s="4" t="s">
        <v>6</v>
      </c>
      <c r="F53" s="4" t="s">
        <v>77</v>
      </c>
      <c r="G53" s="79">
        <v>2</v>
      </c>
      <c r="H53" s="4" t="s">
        <v>73</v>
      </c>
      <c r="I53" s="4" t="s">
        <v>78</v>
      </c>
      <c r="J53" s="4" t="s">
        <v>45</v>
      </c>
      <c r="K53" s="8">
        <v>931.5</v>
      </c>
    </row>
    <row r="54" spans="1:11" s="3" customFormat="1" ht="31.5" customHeight="1" x14ac:dyDescent="0.25">
      <c r="A54" s="120"/>
      <c r="B54" s="7" t="s">
        <v>117</v>
      </c>
      <c r="C54" s="73">
        <v>902</v>
      </c>
      <c r="D54" s="4" t="s">
        <v>2</v>
      </c>
      <c r="E54" s="4" t="s">
        <v>6</v>
      </c>
      <c r="F54" s="4" t="s">
        <v>77</v>
      </c>
      <c r="G54" s="79">
        <v>2</v>
      </c>
      <c r="H54" s="4" t="s">
        <v>73</v>
      </c>
      <c r="I54" s="4" t="s">
        <v>78</v>
      </c>
      <c r="J54" s="4" t="s">
        <v>46</v>
      </c>
      <c r="K54" s="8">
        <v>81</v>
      </c>
    </row>
    <row r="55" spans="1:11" s="3" customFormat="1" ht="63" customHeight="1" x14ac:dyDescent="0.25">
      <c r="A55" s="120"/>
      <c r="B55" s="6" t="s">
        <v>327</v>
      </c>
      <c r="C55" s="73">
        <v>902</v>
      </c>
      <c r="D55" s="4" t="s">
        <v>2</v>
      </c>
      <c r="E55" s="4" t="s">
        <v>6</v>
      </c>
      <c r="F55" s="4" t="s">
        <v>77</v>
      </c>
      <c r="G55" s="79">
        <v>2</v>
      </c>
      <c r="H55" s="4" t="s">
        <v>73</v>
      </c>
      <c r="I55" s="4" t="s">
        <v>220</v>
      </c>
      <c r="J55" s="4"/>
      <c r="K55" s="8">
        <f>SUM(K56:K57)</f>
        <v>1015.6</v>
      </c>
    </row>
    <row r="56" spans="1:11" s="3" customFormat="1" ht="50.25" customHeight="1" x14ac:dyDescent="0.25">
      <c r="A56" s="120"/>
      <c r="B56" s="7" t="s">
        <v>116</v>
      </c>
      <c r="C56" s="73">
        <v>902</v>
      </c>
      <c r="D56" s="4" t="s">
        <v>2</v>
      </c>
      <c r="E56" s="4" t="s">
        <v>6</v>
      </c>
      <c r="F56" s="4" t="s">
        <v>77</v>
      </c>
      <c r="G56" s="79">
        <v>2</v>
      </c>
      <c r="H56" s="4" t="s">
        <v>73</v>
      </c>
      <c r="I56" s="4" t="s">
        <v>220</v>
      </c>
      <c r="J56" s="4" t="s">
        <v>45</v>
      </c>
      <c r="K56" s="8">
        <v>931.4</v>
      </c>
    </row>
    <row r="57" spans="1:11" s="3" customFormat="1" ht="31.5" customHeight="1" x14ac:dyDescent="0.25">
      <c r="A57" s="120"/>
      <c r="B57" s="7" t="s">
        <v>117</v>
      </c>
      <c r="C57" s="73">
        <v>902</v>
      </c>
      <c r="D57" s="4" t="s">
        <v>2</v>
      </c>
      <c r="E57" s="4" t="s">
        <v>6</v>
      </c>
      <c r="F57" s="4" t="s">
        <v>77</v>
      </c>
      <c r="G57" s="79">
        <v>2</v>
      </c>
      <c r="H57" s="4" t="s">
        <v>73</v>
      </c>
      <c r="I57" s="4" t="s">
        <v>220</v>
      </c>
      <c r="J57" s="4" t="s">
        <v>46</v>
      </c>
      <c r="K57" s="8">
        <v>84.2</v>
      </c>
    </row>
    <row r="58" spans="1:11" s="3" customFormat="1" ht="31.5" customHeight="1" x14ac:dyDescent="0.25">
      <c r="A58" s="120"/>
      <c r="B58" s="7" t="s">
        <v>438</v>
      </c>
      <c r="C58" s="73">
        <v>902</v>
      </c>
      <c r="D58" s="4" t="s">
        <v>2</v>
      </c>
      <c r="E58" s="4" t="s">
        <v>6</v>
      </c>
      <c r="F58" s="4" t="s">
        <v>77</v>
      </c>
      <c r="G58" s="79">
        <v>3</v>
      </c>
      <c r="H58" s="4"/>
      <c r="I58" s="4"/>
      <c r="J58" s="4"/>
      <c r="K58" s="8">
        <f>K59</f>
        <v>30170.1</v>
      </c>
    </row>
    <row r="59" spans="1:11" s="3" customFormat="1" ht="31.5" customHeight="1" x14ac:dyDescent="0.25">
      <c r="A59" s="120"/>
      <c r="B59" s="7" t="s">
        <v>438</v>
      </c>
      <c r="C59" s="73">
        <v>902</v>
      </c>
      <c r="D59" s="4" t="s">
        <v>2</v>
      </c>
      <c r="E59" s="4" t="s">
        <v>6</v>
      </c>
      <c r="F59" s="4" t="s">
        <v>77</v>
      </c>
      <c r="G59" s="79">
        <v>3</v>
      </c>
      <c r="H59" s="4" t="s">
        <v>73</v>
      </c>
      <c r="I59" s="4"/>
      <c r="J59" s="4"/>
      <c r="K59" s="8">
        <f>K60</f>
        <v>30170.1</v>
      </c>
    </row>
    <row r="60" spans="1:11" s="3" customFormat="1" ht="18" customHeight="1" x14ac:dyDescent="0.25">
      <c r="A60" s="120"/>
      <c r="B60" s="7" t="s">
        <v>44</v>
      </c>
      <c r="C60" s="73">
        <v>902</v>
      </c>
      <c r="D60" s="4" t="s">
        <v>2</v>
      </c>
      <c r="E60" s="4" t="s">
        <v>6</v>
      </c>
      <c r="F60" s="4" t="s">
        <v>77</v>
      </c>
      <c r="G60" s="79">
        <v>3</v>
      </c>
      <c r="H60" s="4" t="s">
        <v>73</v>
      </c>
      <c r="I60" s="4" t="s">
        <v>74</v>
      </c>
      <c r="J60" s="4"/>
      <c r="K60" s="8">
        <f>K61+K62</f>
        <v>30170.1</v>
      </c>
    </row>
    <row r="61" spans="1:11" s="3" customFormat="1" ht="54" customHeight="1" x14ac:dyDescent="0.25">
      <c r="A61" s="120"/>
      <c r="B61" s="7" t="s">
        <v>116</v>
      </c>
      <c r="C61" s="73">
        <v>902</v>
      </c>
      <c r="D61" s="4" t="s">
        <v>2</v>
      </c>
      <c r="E61" s="4" t="s">
        <v>6</v>
      </c>
      <c r="F61" s="4" t="s">
        <v>77</v>
      </c>
      <c r="G61" s="79">
        <v>3</v>
      </c>
      <c r="H61" s="4" t="s">
        <v>73</v>
      </c>
      <c r="I61" s="4" t="s">
        <v>74</v>
      </c>
      <c r="J61" s="4" t="s">
        <v>45</v>
      </c>
      <c r="K61" s="8">
        <v>29822.1</v>
      </c>
    </row>
    <row r="62" spans="1:11" s="3" customFormat="1" ht="33.75" customHeight="1" x14ac:dyDescent="0.25">
      <c r="A62" s="120"/>
      <c r="B62" s="7" t="s">
        <v>117</v>
      </c>
      <c r="C62" s="73">
        <v>902</v>
      </c>
      <c r="D62" s="4" t="s">
        <v>2</v>
      </c>
      <c r="E62" s="4" t="s">
        <v>6</v>
      </c>
      <c r="F62" s="4" t="s">
        <v>77</v>
      </c>
      <c r="G62" s="79">
        <v>3</v>
      </c>
      <c r="H62" s="4" t="s">
        <v>73</v>
      </c>
      <c r="I62" s="4" t="s">
        <v>74</v>
      </c>
      <c r="J62" s="4" t="s">
        <v>46</v>
      </c>
      <c r="K62" s="8">
        <v>348</v>
      </c>
    </row>
    <row r="63" spans="1:11" s="3" customFormat="1" ht="18" customHeight="1" x14ac:dyDescent="0.25">
      <c r="A63" s="120"/>
      <c r="B63" s="7" t="s">
        <v>164</v>
      </c>
      <c r="C63" s="73">
        <v>902</v>
      </c>
      <c r="D63" s="4" t="s">
        <v>2</v>
      </c>
      <c r="E63" s="4" t="s">
        <v>7</v>
      </c>
      <c r="F63" s="4"/>
      <c r="G63" s="79"/>
      <c r="H63" s="4"/>
      <c r="I63" s="4"/>
      <c r="J63" s="4"/>
      <c r="K63" s="8">
        <f>SUM(K64)</f>
        <v>13.4</v>
      </c>
    </row>
    <row r="64" spans="1:11" s="3" customFormat="1" ht="18" customHeight="1" x14ac:dyDescent="0.25">
      <c r="A64" s="120"/>
      <c r="B64" s="7" t="s">
        <v>64</v>
      </c>
      <c r="C64" s="73">
        <v>902</v>
      </c>
      <c r="D64" s="4" t="s">
        <v>2</v>
      </c>
      <c r="E64" s="4" t="s">
        <v>7</v>
      </c>
      <c r="F64" s="4">
        <v>52</v>
      </c>
      <c r="G64" s="79"/>
      <c r="H64" s="4"/>
      <c r="I64" s="4"/>
      <c r="J64" s="4"/>
      <c r="K64" s="8">
        <f>SUM(K65)</f>
        <v>13.4</v>
      </c>
    </row>
    <row r="65" spans="1:11" s="3" customFormat="1" ht="24.75" customHeight="1" x14ac:dyDescent="0.25">
      <c r="A65" s="120"/>
      <c r="B65" s="31" t="s">
        <v>49</v>
      </c>
      <c r="C65" s="73">
        <v>902</v>
      </c>
      <c r="D65" s="4" t="s">
        <v>2</v>
      </c>
      <c r="E65" s="4" t="s">
        <v>7</v>
      </c>
      <c r="F65" s="4" t="s">
        <v>77</v>
      </c>
      <c r="G65" s="4" t="s">
        <v>111</v>
      </c>
      <c r="H65" s="4"/>
      <c r="I65" s="4"/>
      <c r="J65" s="4"/>
      <c r="K65" s="8">
        <f>SUM(K66)</f>
        <v>13.4</v>
      </c>
    </row>
    <row r="66" spans="1:11" s="3" customFormat="1" ht="51.75" customHeight="1" x14ac:dyDescent="0.25">
      <c r="A66" s="120"/>
      <c r="B66" s="6" t="s">
        <v>163</v>
      </c>
      <c r="C66" s="73">
        <v>902</v>
      </c>
      <c r="D66" s="4" t="s">
        <v>2</v>
      </c>
      <c r="E66" s="4" t="s">
        <v>7</v>
      </c>
      <c r="F66" s="4" t="s">
        <v>77</v>
      </c>
      <c r="G66" s="4" t="s">
        <v>111</v>
      </c>
      <c r="H66" s="4" t="s">
        <v>73</v>
      </c>
      <c r="I66" s="4" t="s">
        <v>162</v>
      </c>
      <c r="J66" s="4"/>
      <c r="K66" s="8">
        <f>SUM(K67)</f>
        <v>13.4</v>
      </c>
    </row>
    <row r="67" spans="1:11" s="3" customFormat="1" ht="31.5" customHeight="1" x14ac:dyDescent="0.25">
      <c r="A67" s="120"/>
      <c r="B67" s="7" t="s">
        <v>117</v>
      </c>
      <c r="C67" s="73">
        <v>902</v>
      </c>
      <c r="D67" s="4" t="s">
        <v>2</v>
      </c>
      <c r="E67" s="4" t="s">
        <v>7</v>
      </c>
      <c r="F67" s="4" t="s">
        <v>77</v>
      </c>
      <c r="G67" s="4" t="s">
        <v>111</v>
      </c>
      <c r="H67" s="4" t="s">
        <v>73</v>
      </c>
      <c r="I67" s="4" t="s">
        <v>162</v>
      </c>
      <c r="J67" s="4" t="s">
        <v>46</v>
      </c>
      <c r="K67" s="8">
        <v>13.4</v>
      </c>
    </row>
    <row r="68" spans="1:11" s="3" customFormat="1" ht="18" customHeight="1" x14ac:dyDescent="0.25">
      <c r="A68" s="120"/>
      <c r="B68" s="7" t="s">
        <v>9</v>
      </c>
      <c r="C68" s="73">
        <v>902</v>
      </c>
      <c r="D68" s="4" t="s">
        <v>2</v>
      </c>
      <c r="E68" s="4" t="s">
        <v>39</v>
      </c>
      <c r="F68" s="4"/>
      <c r="G68" s="79"/>
      <c r="H68" s="4"/>
      <c r="I68" s="4"/>
      <c r="J68" s="4"/>
      <c r="K68" s="8">
        <f>SUM(K75+K114+K119+K89+K69+K109)</f>
        <v>314718.90000000002</v>
      </c>
    </row>
    <row r="69" spans="1:11" s="3" customFormat="1" ht="18" customHeight="1" x14ac:dyDescent="0.25">
      <c r="A69" s="120"/>
      <c r="B69" s="31" t="s">
        <v>328</v>
      </c>
      <c r="C69" s="73">
        <v>902</v>
      </c>
      <c r="D69" s="4" t="s">
        <v>2</v>
      </c>
      <c r="E69" s="4" t="s">
        <v>39</v>
      </c>
      <c r="F69" s="4" t="s">
        <v>5</v>
      </c>
      <c r="G69" s="79"/>
      <c r="H69" s="4"/>
      <c r="I69" s="4"/>
      <c r="J69" s="4"/>
      <c r="K69" s="8">
        <f>SUM(K70)</f>
        <v>32456.2</v>
      </c>
    </row>
    <row r="70" spans="1:11" s="3" customFormat="1" ht="31.5" customHeight="1" x14ac:dyDescent="0.25">
      <c r="A70" s="120"/>
      <c r="B70" s="7" t="s">
        <v>329</v>
      </c>
      <c r="C70" s="73">
        <v>902</v>
      </c>
      <c r="D70" s="4" t="s">
        <v>2</v>
      </c>
      <c r="E70" s="4" t="s">
        <v>39</v>
      </c>
      <c r="F70" s="4" t="s">
        <v>5</v>
      </c>
      <c r="G70" s="79">
        <v>1</v>
      </c>
      <c r="H70" s="4"/>
      <c r="I70" s="4"/>
      <c r="J70" s="4"/>
      <c r="K70" s="8">
        <f>SUM(K71)</f>
        <v>32456.2</v>
      </c>
    </row>
    <row r="71" spans="1:11" s="3" customFormat="1" ht="63" customHeight="1" x14ac:dyDescent="0.25">
      <c r="A71" s="120"/>
      <c r="B71" s="7" t="s">
        <v>330</v>
      </c>
      <c r="C71" s="73">
        <v>902</v>
      </c>
      <c r="D71" s="4" t="s">
        <v>2</v>
      </c>
      <c r="E71" s="4" t="s">
        <v>39</v>
      </c>
      <c r="F71" s="4" t="s">
        <v>5</v>
      </c>
      <c r="G71" s="79">
        <v>1</v>
      </c>
      <c r="H71" s="4" t="s">
        <v>2</v>
      </c>
      <c r="I71" s="4"/>
      <c r="J71" s="4"/>
      <c r="K71" s="8">
        <f>SUM(K72)</f>
        <v>32456.2</v>
      </c>
    </row>
    <row r="72" spans="1:11" s="3" customFormat="1" ht="47.25" customHeight="1" x14ac:dyDescent="0.25">
      <c r="A72" s="120"/>
      <c r="B72" s="7" t="s">
        <v>63</v>
      </c>
      <c r="C72" s="73">
        <v>902</v>
      </c>
      <c r="D72" s="4" t="s">
        <v>2</v>
      </c>
      <c r="E72" s="4" t="s">
        <v>39</v>
      </c>
      <c r="F72" s="4" t="s">
        <v>5</v>
      </c>
      <c r="G72" s="79">
        <v>1</v>
      </c>
      <c r="H72" s="4" t="s">
        <v>2</v>
      </c>
      <c r="I72" s="4" t="s">
        <v>81</v>
      </c>
      <c r="J72" s="4"/>
      <c r="K72" s="8">
        <f>SUM(K74+K73)</f>
        <v>32456.2</v>
      </c>
    </row>
    <row r="73" spans="1:11" s="3" customFormat="1" ht="47.25" customHeight="1" x14ac:dyDescent="0.25">
      <c r="A73" s="120"/>
      <c r="B73" s="104" t="s">
        <v>116</v>
      </c>
      <c r="C73" s="108">
        <v>902</v>
      </c>
      <c r="D73" s="98" t="s">
        <v>2</v>
      </c>
      <c r="E73" s="98" t="s">
        <v>39</v>
      </c>
      <c r="F73" s="98" t="s">
        <v>5</v>
      </c>
      <c r="G73" s="107">
        <v>1</v>
      </c>
      <c r="H73" s="98" t="s">
        <v>2</v>
      </c>
      <c r="I73" s="98" t="s">
        <v>81</v>
      </c>
      <c r="J73" s="98" t="s">
        <v>45</v>
      </c>
      <c r="K73" s="8">
        <v>17634.099999999999</v>
      </c>
    </row>
    <row r="74" spans="1:11" s="3" customFormat="1" ht="31.5" customHeight="1" x14ac:dyDescent="0.25">
      <c r="A74" s="120"/>
      <c r="B74" s="34" t="s">
        <v>115</v>
      </c>
      <c r="C74" s="73">
        <v>902</v>
      </c>
      <c r="D74" s="4" t="s">
        <v>2</v>
      </c>
      <c r="E74" s="4" t="s">
        <v>39</v>
      </c>
      <c r="F74" s="4" t="s">
        <v>5</v>
      </c>
      <c r="G74" s="79">
        <v>1</v>
      </c>
      <c r="H74" s="4" t="s">
        <v>2</v>
      </c>
      <c r="I74" s="4" t="s">
        <v>81</v>
      </c>
      <c r="J74" s="4" t="s">
        <v>56</v>
      </c>
      <c r="K74" s="8">
        <f>32456.2-17634.1</f>
        <v>14822.100000000002</v>
      </c>
    </row>
    <row r="75" spans="1:11" s="3" customFormat="1" ht="31.5" customHeight="1" x14ac:dyDescent="0.25">
      <c r="A75" s="120"/>
      <c r="B75" s="7" t="s">
        <v>261</v>
      </c>
      <c r="C75" s="73">
        <v>902</v>
      </c>
      <c r="D75" s="4" t="s">
        <v>2</v>
      </c>
      <c r="E75" s="4" t="s">
        <v>39</v>
      </c>
      <c r="F75" s="4" t="s">
        <v>8</v>
      </c>
      <c r="G75" s="79"/>
      <c r="H75" s="4"/>
      <c r="I75" s="4"/>
      <c r="J75" s="4"/>
      <c r="K75" s="8">
        <f t="shared" ref="K75" si="2">SUM(K76)</f>
        <v>259939.20000000001</v>
      </c>
    </row>
    <row r="76" spans="1:11" s="3" customFormat="1" ht="31.5" customHeight="1" x14ac:dyDescent="0.25">
      <c r="A76" s="120"/>
      <c r="B76" s="7" t="s">
        <v>262</v>
      </c>
      <c r="C76" s="73">
        <v>902</v>
      </c>
      <c r="D76" s="4" t="s">
        <v>2</v>
      </c>
      <c r="E76" s="4" t="s">
        <v>39</v>
      </c>
      <c r="F76" s="4" t="s">
        <v>8</v>
      </c>
      <c r="G76" s="79">
        <v>1</v>
      </c>
      <c r="H76" s="4"/>
      <c r="I76" s="4"/>
      <c r="J76" s="4"/>
      <c r="K76" s="8">
        <f>K77+K82</f>
        <v>259939.20000000001</v>
      </c>
    </row>
    <row r="77" spans="1:11" s="3" customFormat="1" ht="18" customHeight="1" x14ac:dyDescent="0.25">
      <c r="A77" s="120"/>
      <c r="B77" s="7" t="s">
        <v>356</v>
      </c>
      <c r="C77" s="73">
        <v>902</v>
      </c>
      <c r="D77" s="4" t="s">
        <v>2</v>
      </c>
      <c r="E77" s="4" t="s">
        <v>39</v>
      </c>
      <c r="F77" s="4" t="s">
        <v>8</v>
      </c>
      <c r="G77" s="79">
        <v>1</v>
      </c>
      <c r="H77" s="4" t="s">
        <v>2</v>
      </c>
      <c r="I77" s="4"/>
      <c r="J77" s="4"/>
      <c r="K77" s="8">
        <f>SUM(K78)</f>
        <v>255827.80000000002</v>
      </c>
    </row>
    <row r="78" spans="1:11" s="3" customFormat="1" ht="47.25" customHeight="1" x14ac:dyDescent="0.25">
      <c r="A78" s="120"/>
      <c r="B78" s="7" t="s">
        <v>63</v>
      </c>
      <c r="C78" s="73">
        <v>902</v>
      </c>
      <c r="D78" s="4" t="s">
        <v>2</v>
      </c>
      <c r="E78" s="4" t="s">
        <v>39</v>
      </c>
      <c r="F78" s="4" t="s">
        <v>8</v>
      </c>
      <c r="G78" s="79">
        <v>1</v>
      </c>
      <c r="H78" s="4" t="s">
        <v>2</v>
      </c>
      <c r="I78" s="4" t="s">
        <v>81</v>
      </c>
      <c r="J78" s="4"/>
      <c r="K78" s="8">
        <f>SUM(K79:K81)</f>
        <v>255827.80000000002</v>
      </c>
    </row>
    <row r="79" spans="1:11" s="3" customFormat="1" ht="54" customHeight="1" x14ac:dyDescent="0.25">
      <c r="A79" s="120"/>
      <c r="B79" s="7" t="s">
        <v>116</v>
      </c>
      <c r="C79" s="73">
        <v>902</v>
      </c>
      <c r="D79" s="4" t="s">
        <v>2</v>
      </c>
      <c r="E79" s="4" t="s">
        <v>39</v>
      </c>
      <c r="F79" s="4" t="s">
        <v>8</v>
      </c>
      <c r="G79" s="79">
        <v>1</v>
      </c>
      <c r="H79" s="4" t="s">
        <v>2</v>
      </c>
      <c r="I79" s="4" t="s">
        <v>81</v>
      </c>
      <c r="J79" s="4" t="s">
        <v>45</v>
      </c>
      <c r="K79" s="8">
        <f>75184.9+77874.3+34340.2</f>
        <v>187399.40000000002</v>
      </c>
    </row>
    <row r="80" spans="1:11" s="3" customFormat="1" ht="31.5" customHeight="1" x14ac:dyDescent="0.25">
      <c r="A80" s="120"/>
      <c r="B80" s="7" t="s">
        <v>117</v>
      </c>
      <c r="C80" s="73">
        <v>902</v>
      </c>
      <c r="D80" s="4" t="s">
        <v>2</v>
      </c>
      <c r="E80" s="4" t="s">
        <v>39</v>
      </c>
      <c r="F80" s="4" t="s">
        <v>8</v>
      </c>
      <c r="G80" s="79">
        <v>1</v>
      </c>
      <c r="H80" s="4" t="s">
        <v>2</v>
      </c>
      <c r="I80" s="4" t="s">
        <v>81</v>
      </c>
      <c r="J80" s="4" t="s">
        <v>46</v>
      </c>
      <c r="K80" s="8">
        <f>32208.4+32765.5-361.1</f>
        <v>64612.800000000003</v>
      </c>
    </row>
    <row r="81" spans="1:11" s="3" customFormat="1" ht="18" customHeight="1" x14ac:dyDescent="0.25">
      <c r="A81" s="120"/>
      <c r="B81" s="7" t="s">
        <v>47</v>
      </c>
      <c r="C81" s="73">
        <v>902</v>
      </c>
      <c r="D81" s="4" t="s">
        <v>2</v>
      </c>
      <c r="E81" s="4" t="s">
        <v>39</v>
      </c>
      <c r="F81" s="4" t="s">
        <v>8</v>
      </c>
      <c r="G81" s="79">
        <v>1</v>
      </c>
      <c r="H81" s="4" t="s">
        <v>2</v>
      </c>
      <c r="I81" s="4" t="s">
        <v>81</v>
      </c>
      <c r="J81" s="4" t="s">
        <v>48</v>
      </c>
      <c r="K81" s="8">
        <f>226.4+135.1+3454.1</f>
        <v>3815.6</v>
      </c>
    </row>
    <row r="82" spans="1:11" s="3" customFormat="1" ht="31.5" customHeight="1" x14ac:dyDescent="0.25">
      <c r="A82" s="120"/>
      <c r="B82" s="7" t="s">
        <v>87</v>
      </c>
      <c r="C82" s="73">
        <v>902</v>
      </c>
      <c r="D82" s="4" t="s">
        <v>2</v>
      </c>
      <c r="E82" s="4" t="s">
        <v>39</v>
      </c>
      <c r="F82" s="4" t="s">
        <v>8</v>
      </c>
      <c r="G82" s="79">
        <v>1</v>
      </c>
      <c r="H82" s="4" t="s">
        <v>4</v>
      </c>
      <c r="I82" s="4"/>
      <c r="J82" s="4"/>
      <c r="K82" s="8">
        <f>K85+K87+K83</f>
        <v>4111.3999999999996</v>
      </c>
    </row>
    <row r="83" spans="1:11" s="3" customFormat="1" ht="18" customHeight="1" x14ac:dyDescent="0.25">
      <c r="A83" s="120"/>
      <c r="B83" s="7" t="s">
        <v>406</v>
      </c>
      <c r="C83" s="73">
        <v>902</v>
      </c>
      <c r="D83" s="4" t="s">
        <v>2</v>
      </c>
      <c r="E83" s="4" t="s">
        <v>39</v>
      </c>
      <c r="F83" s="4" t="s">
        <v>8</v>
      </c>
      <c r="G83" s="79">
        <v>1</v>
      </c>
      <c r="H83" s="4" t="s">
        <v>4</v>
      </c>
      <c r="I83" s="4" t="s">
        <v>405</v>
      </c>
      <c r="J83" s="74"/>
      <c r="K83" s="8">
        <f>K84</f>
        <v>559.5</v>
      </c>
    </row>
    <row r="84" spans="1:11" s="3" customFormat="1" ht="18" customHeight="1" x14ac:dyDescent="0.25">
      <c r="A84" s="120"/>
      <c r="B84" s="7" t="s">
        <v>47</v>
      </c>
      <c r="C84" s="73">
        <v>902</v>
      </c>
      <c r="D84" s="4" t="s">
        <v>2</v>
      </c>
      <c r="E84" s="4" t="s">
        <v>39</v>
      </c>
      <c r="F84" s="4" t="s">
        <v>8</v>
      </c>
      <c r="G84" s="79">
        <v>1</v>
      </c>
      <c r="H84" s="4" t="s">
        <v>4</v>
      </c>
      <c r="I84" s="4" t="s">
        <v>405</v>
      </c>
      <c r="J84" s="74" t="s">
        <v>48</v>
      </c>
      <c r="K84" s="8">
        <v>559.5</v>
      </c>
    </row>
    <row r="85" spans="1:11" s="3" customFormat="1" ht="18" customHeight="1" x14ac:dyDescent="0.25">
      <c r="A85" s="120"/>
      <c r="B85" s="7" t="s">
        <v>200</v>
      </c>
      <c r="C85" s="73">
        <v>902</v>
      </c>
      <c r="D85" s="4" t="s">
        <v>2</v>
      </c>
      <c r="E85" s="4" t="s">
        <v>39</v>
      </c>
      <c r="F85" s="4" t="s">
        <v>8</v>
      </c>
      <c r="G85" s="79">
        <v>1</v>
      </c>
      <c r="H85" s="4" t="s">
        <v>4</v>
      </c>
      <c r="I85" s="4" t="s">
        <v>199</v>
      </c>
      <c r="J85" s="4"/>
      <c r="K85" s="8">
        <f>K86</f>
        <v>334.8</v>
      </c>
    </row>
    <row r="86" spans="1:11" s="3" customFormat="1" ht="31.5" customHeight="1" x14ac:dyDescent="0.25">
      <c r="A86" s="120"/>
      <c r="B86" s="7" t="s">
        <v>117</v>
      </c>
      <c r="C86" s="73">
        <v>902</v>
      </c>
      <c r="D86" s="4" t="s">
        <v>2</v>
      </c>
      <c r="E86" s="4" t="s">
        <v>39</v>
      </c>
      <c r="F86" s="4" t="s">
        <v>8</v>
      </c>
      <c r="G86" s="79">
        <v>1</v>
      </c>
      <c r="H86" s="4" t="s">
        <v>4</v>
      </c>
      <c r="I86" s="4" t="s">
        <v>199</v>
      </c>
      <c r="J86" s="4" t="s">
        <v>46</v>
      </c>
      <c r="K86" s="8">
        <v>334.8</v>
      </c>
    </row>
    <row r="87" spans="1:11" s="3" customFormat="1" ht="31.5" customHeight="1" x14ac:dyDescent="0.25">
      <c r="A87" s="120"/>
      <c r="B87" s="7" t="s">
        <v>204</v>
      </c>
      <c r="C87" s="73">
        <v>902</v>
      </c>
      <c r="D87" s="4" t="s">
        <v>2</v>
      </c>
      <c r="E87" s="4" t="s">
        <v>39</v>
      </c>
      <c r="F87" s="4" t="s">
        <v>8</v>
      </c>
      <c r="G87" s="79">
        <v>1</v>
      </c>
      <c r="H87" s="4" t="s">
        <v>4</v>
      </c>
      <c r="I87" s="4" t="s">
        <v>205</v>
      </c>
      <c r="J87" s="4"/>
      <c r="K87" s="8">
        <f>SUM(K88)</f>
        <v>3217.1</v>
      </c>
    </row>
    <row r="88" spans="1:11" s="3" customFormat="1" ht="31.5" customHeight="1" x14ac:dyDescent="0.25">
      <c r="A88" s="120"/>
      <c r="B88" s="7" t="s">
        <v>117</v>
      </c>
      <c r="C88" s="73">
        <v>902</v>
      </c>
      <c r="D88" s="4" t="s">
        <v>2</v>
      </c>
      <c r="E88" s="4" t="s">
        <v>39</v>
      </c>
      <c r="F88" s="4" t="s">
        <v>8</v>
      </c>
      <c r="G88" s="79">
        <v>1</v>
      </c>
      <c r="H88" s="4" t="s">
        <v>4</v>
      </c>
      <c r="I88" s="4" t="s">
        <v>205</v>
      </c>
      <c r="J88" s="4" t="s">
        <v>46</v>
      </c>
      <c r="K88" s="8">
        <v>3217.1</v>
      </c>
    </row>
    <row r="89" spans="1:11" s="3" customFormat="1" ht="31.5" customHeight="1" x14ac:dyDescent="0.25">
      <c r="A89" s="120"/>
      <c r="B89" s="7" t="s">
        <v>150</v>
      </c>
      <c r="C89" s="73">
        <v>902</v>
      </c>
      <c r="D89" s="4" t="s">
        <v>2</v>
      </c>
      <c r="E89" s="4" t="s">
        <v>39</v>
      </c>
      <c r="F89" s="4" t="s">
        <v>67</v>
      </c>
      <c r="G89" s="79"/>
      <c r="H89" s="4"/>
      <c r="I89" s="4"/>
      <c r="J89" s="4"/>
      <c r="K89" s="8">
        <f>K90+K94+K97+K101</f>
        <v>12296.2</v>
      </c>
    </row>
    <row r="90" spans="1:11" s="3" customFormat="1" ht="47.25" customHeight="1" x14ac:dyDescent="0.25">
      <c r="A90" s="120"/>
      <c r="B90" s="7" t="s">
        <v>263</v>
      </c>
      <c r="C90" s="73">
        <v>902</v>
      </c>
      <c r="D90" s="4" t="s">
        <v>2</v>
      </c>
      <c r="E90" s="4" t="s">
        <v>39</v>
      </c>
      <c r="F90" s="4" t="s">
        <v>67</v>
      </c>
      <c r="G90" s="4" t="s">
        <v>86</v>
      </c>
      <c r="H90" s="4"/>
      <c r="I90" s="4"/>
      <c r="J90" s="4"/>
      <c r="K90" s="8">
        <f>K91</f>
        <v>400</v>
      </c>
    </row>
    <row r="91" spans="1:11" s="3" customFormat="1" ht="47.25" customHeight="1" x14ac:dyDescent="0.25">
      <c r="A91" s="120"/>
      <c r="B91" s="7" t="s">
        <v>264</v>
      </c>
      <c r="C91" s="73">
        <v>902</v>
      </c>
      <c r="D91" s="4" t="s">
        <v>2</v>
      </c>
      <c r="E91" s="4" t="s">
        <v>39</v>
      </c>
      <c r="F91" s="4" t="s">
        <v>67</v>
      </c>
      <c r="G91" s="4" t="s">
        <v>86</v>
      </c>
      <c r="H91" s="4" t="s">
        <v>2</v>
      </c>
      <c r="I91" s="4"/>
      <c r="J91" s="4"/>
      <c r="K91" s="8">
        <f>K92</f>
        <v>400</v>
      </c>
    </row>
    <row r="92" spans="1:11" s="3" customFormat="1" ht="78.75" customHeight="1" x14ac:dyDescent="0.25">
      <c r="A92" s="120"/>
      <c r="B92" s="7" t="s">
        <v>265</v>
      </c>
      <c r="C92" s="73">
        <v>902</v>
      </c>
      <c r="D92" s="4" t="s">
        <v>2</v>
      </c>
      <c r="E92" s="4" t="s">
        <v>39</v>
      </c>
      <c r="F92" s="4" t="s">
        <v>67</v>
      </c>
      <c r="G92" s="4" t="s">
        <v>86</v>
      </c>
      <c r="H92" s="4" t="s">
        <v>2</v>
      </c>
      <c r="I92" s="4" t="s">
        <v>239</v>
      </c>
      <c r="J92" s="4"/>
      <c r="K92" s="8">
        <f>K93</f>
        <v>400</v>
      </c>
    </row>
    <row r="93" spans="1:11" s="3" customFormat="1" ht="31.5" customHeight="1" x14ac:dyDescent="0.25">
      <c r="A93" s="120"/>
      <c r="B93" s="7" t="s">
        <v>117</v>
      </c>
      <c r="C93" s="73">
        <v>902</v>
      </c>
      <c r="D93" s="4" t="s">
        <v>2</v>
      </c>
      <c r="E93" s="4" t="s">
        <v>39</v>
      </c>
      <c r="F93" s="4" t="s">
        <v>67</v>
      </c>
      <c r="G93" s="4" t="s">
        <v>86</v>
      </c>
      <c r="H93" s="4" t="s">
        <v>2</v>
      </c>
      <c r="I93" s="4" t="s">
        <v>239</v>
      </c>
      <c r="J93" s="4" t="s">
        <v>46</v>
      </c>
      <c r="K93" s="8">
        <f>200+200</f>
        <v>400</v>
      </c>
    </row>
    <row r="94" spans="1:11" s="3" customFormat="1" ht="31.5" customHeight="1" x14ac:dyDescent="0.25">
      <c r="A94" s="120"/>
      <c r="B94" s="7" t="s">
        <v>266</v>
      </c>
      <c r="C94" s="73">
        <v>902</v>
      </c>
      <c r="D94" s="4" t="s">
        <v>2</v>
      </c>
      <c r="E94" s="4" t="s">
        <v>39</v>
      </c>
      <c r="F94" s="4" t="s">
        <v>67</v>
      </c>
      <c r="G94" s="79">
        <v>2</v>
      </c>
      <c r="H94" s="4"/>
      <c r="I94" s="4"/>
      <c r="J94" s="4"/>
      <c r="K94" s="8">
        <f>K95</f>
        <v>2145</v>
      </c>
    </row>
    <row r="95" spans="1:11" s="3" customFormat="1" ht="65.25" customHeight="1" x14ac:dyDescent="0.25">
      <c r="A95" s="120"/>
      <c r="B95" s="7" t="s">
        <v>267</v>
      </c>
      <c r="C95" s="73">
        <v>902</v>
      </c>
      <c r="D95" s="4" t="s">
        <v>2</v>
      </c>
      <c r="E95" s="4" t="s">
        <v>39</v>
      </c>
      <c r="F95" s="4" t="s">
        <v>67</v>
      </c>
      <c r="G95" s="79">
        <v>2</v>
      </c>
      <c r="H95" s="4" t="s">
        <v>2</v>
      </c>
      <c r="I95" s="4" t="s">
        <v>145</v>
      </c>
      <c r="J95" s="4"/>
      <c r="K95" s="8">
        <f>SUM(K96)</f>
        <v>2145</v>
      </c>
    </row>
    <row r="96" spans="1:11" s="3" customFormat="1" ht="31.5" customHeight="1" x14ac:dyDescent="0.25">
      <c r="A96" s="120"/>
      <c r="B96" s="7" t="s">
        <v>117</v>
      </c>
      <c r="C96" s="73">
        <v>902</v>
      </c>
      <c r="D96" s="4" t="s">
        <v>2</v>
      </c>
      <c r="E96" s="4" t="s">
        <v>39</v>
      </c>
      <c r="F96" s="4" t="s">
        <v>67</v>
      </c>
      <c r="G96" s="79">
        <v>2</v>
      </c>
      <c r="H96" s="4" t="s">
        <v>2</v>
      </c>
      <c r="I96" s="4" t="s">
        <v>145</v>
      </c>
      <c r="J96" s="4" t="s">
        <v>46</v>
      </c>
      <c r="K96" s="8">
        <f>265+300+300+74+20+40+30+50+100+100+251+165+50+100+100+30+20+50+100</f>
        <v>2145</v>
      </c>
    </row>
    <row r="97" spans="1:11" s="3" customFormat="1" ht="55.5" customHeight="1" x14ac:dyDescent="0.25">
      <c r="A97" s="120"/>
      <c r="B97" s="7" t="s">
        <v>268</v>
      </c>
      <c r="C97" s="73">
        <v>902</v>
      </c>
      <c r="D97" s="4" t="s">
        <v>2</v>
      </c>
      <c r="E97" s="4" t="s">
        <v>39</v>
      </c>
      <c r="F97" s="4" t="s">
        <v>67</v>
      </c>
      <c r="G97" s="4" t="s">
        <v>122</v>
      </c>
      <c r="H97" s="4"/>
      <c r="I97" s="4"/>
      <c r="J97" s="4"/>
      <c r="K97" s="8">
        <f>SUM(K98)</f>
        <v>7663.7</v>
      </c>
    </row>
    <row r="98" spans="1:11" s="3" customFormat="1" ht="31.5" customHeight="1" x14ac:dyDescent="0.25">
      <c r="A98" s="120"/>
      <c r="B98" s="7" t="s">
        <v>171</v>
      </c>
      <c r="C98" s="73">
        <v>902</v>
      </c>
      <c r="D98" s="4" t="s">
        <v>2</v>
      </c>
      <c r="E98" s="4" t="s">
        <v>39</v>
      </c>
      <c r="F98" s="4" t="s">
        <v>67</v>
      </c>
      <c r="G98" s="4" t="s">
        <v>122</v>
      </c>
      <c r="H98" s="4" t="s">
        <v>2</v>
      </c>
      <c r="I98" s="4"/>
      <c r="J98" s="4"/>
      <c r="K98" s="8">
        <f>SUM(K99)</f>
        <v>7663.7</v>
      </c>
    </row>
    <row r="99" spans="1:11" s="3" customFormat="1" ht="51.75" customHeight="1" x14ac:dyDescent="0.25">
      <c r="A99" s="120"/>
      <c r="B99" s="7" t="s">
        <v>487</v>
      </c>
      <c r="C99" s="73">
        <v>902</v>
      </c>
      <c r="D99" s="4" t="s">
        <v>2</v>
      </c>
      <c r="E99" s="4" t="s">
        <v>39</v>
      </c>
      <c r="F99" s="4" t="s">
        <v>67</v>
      </c>
      <c r="G99" s="4" t="s">
        <v>122</v>
      </c>
      <c r="H99" s="4" t="s">
        <v>2</v>
      </c>
      <c r="I99" s="4" t="s">
        <v>172</v>
      </c>
      <c r="J99" s="4"/>
      <c r="K99" s="8">
        <f>K100</f>
        <v>7663.7</v>
      </c>
    </row>
    <row r="100" spans="1:11" s="3" customFormat="1" ht="31.5" customHeight="1" x14ac:dyDescent="0.25">
      <c r="A100" s="120"/>
      <c r="B100" s="34" t="s">
        <v>115</v>
      </c>
      <c r="C100" s="73">
        <v>902</v>
      </c>
      <c r="D100" s="4" t="s">
        <v>2</v>
      </c>
      <c r="E100" s="4" t="s">
        <v>39</v>
      </c>
      <c r="F100" s="4" t="s">
        <v>67</v>
      </c>
      <c r="G100" s="4" t="s">
        <v>122</v>
      </c>
      <c r="H100" s="4" t="s">
        <v>2</v>
      </c>
      <c r="I100" s="4" t="s">
        <v>172</v>
      </c>
      <c r="J100" s="4" t="s">
        <v>56</v>
      </c>
      <c r="K100" s="8">
        <v>7663.7</v>
      </c>
    </row>
    <row r="101" spans="1:11" s="3" customFormat="1" ht="51" customHeight="1" x14ac:dyDescent="0.25">
      <c r="A101" s="120"/>
      <c r="B101" s="34" t="s">
        <v>473</v>
      </c>
      <c r="C101" s="73">
        <v>902</v>
      </c>
      <c r="D101" s="4" t="s">
        <v>2</v>
      </c>
      <c r="E101" s="4" t="s">
        <v>39</v>
      </c>
      <c r="F101" s="4" t="s">
        <v>67</v>
      </c>
      <c r="G101" s="4" t="s">
        <v>90</v>
      </c>
      <c r="H101" s="4"/>
      <c r="I101" s="4"/>
      <c r="J101" s="4"/>
      <c r="K101" s="8">
        <f>K102+K105+K107</f>
        <v>2087.5</v>
      </c>
    </row>
    <row r="102" spans="1:11" s="3" customFormat="1" ht="53.25" customHeight="1" x14ac:dyDescent="0.25">
      <c r="A102" s="120"/>
      <c r="B102" s="34" t="s">
        <v>474</v>
      </c>
      <c r="C102" s="73">
        <v>902</v>
      </c>
      <c r="D102" s="4" t="s">
        <v>2</v>
      </c>
      <c r="E102" s="4" t="s">
        <v>39</v>
      </c>
      <c r="F102" s="4" t="s">
        <v>67</v>
      </c>
      <c r="G102" s="4" t="s">
        <v>90</v>
      </c>
      <c r="H102" s="4" t="s">
        <v>2</v>
      </c>
      <c r="I102" s="4"/>
      <c r="J102" s="4"/>
      <c r="K102" s="8">
        <f>K103</f>
        <v>300</v>
      </c>
    </row>
    <row r="103" spans="1:11" s="3" customFormat="1" ht="31.5" customHeight="1" x14ac:dyDescent="0.25">
      <c r="A103" s="120"/>
      <c r="B103" s="34" t="s">
        <v>475</v>
      </c>
      <c r="C103" s="73">
        <v>902</v>
      </c>
      <c r="D103" s="4" t="s">
        <v>2</v>
      </c>
      <c r="E103" s="4" t="s">
        <v>39</v>
      </c>
      <c r="F103" s="4" t="s">
        <v>67</v>
      </c>
      <c r="G103" s="4" t="s">
        <v>90</v>
      </c>
      <c r="H103" s="4" t="s">
        <v>2</v>
      </c>
      <c r="I103" s="4" t="s">
        <v>448</v>
      </c>
      <c r="J103" s="4"/>
      <c r="K103" s="8">
        <f>K104</f>
        <v>300</v>
      </c>
    </row>
    <row r="104" spans="1:11" s="3" customFormat="1" ht="31.5" customHeight="1" x14ac:dyDescent="0.25">
      <c r="A104" s="120"/>
      <c r="B104" s="34" t="s">
        <v>117</v>
      </c>
      <c r="C104" s="73">
        <v>902</v>
      </c>
      <c r="D104" s="4" t="s">
        <v>2</v>
      </c>
      <c r="E104" s="4" t="s">
        <v>39</v>
      </c>
      <c r="F104" s="4" t="s">
        <v>67</v>
      </c>
      <c r="G104" s="4" t="s">
        <v>90</v>
      </c>
      <c r="H104" s="4" t="s">
        <v>2</v>
      </c>
      <c r="I104" s="4" t="s">
        <v>448</v>
      </c>
      <c r="J104" s="4" t="s">
        <v>46</v>
      </c>
      <c r="K104" s="8">
        <f>823.5-523.5</f>
        <v>300</v>
      </c>
    </row>
    <row r="105" spans="1:11" s="3" customFormat="1" ht="31.5" customHeight="1" x14ac:dyDescent="0.25">
      <c r="A105" s="120"/>
      <c r="B105" s="34" t="s">
        <v>472</v>
      </c>
      <c r="C105" s="81">
        <v>902</v>
      </c>
      <c r="D105" s="4" t="s">
        <v>2</v>
      </c>
      <c r="E105" s="4" t="s">
        <v>39</v>
      </c>
      <c r="F105" s="4" t="s">
        <v>67</v>
      </c>
      <c r="G105" s="4" t="s">
        <v>90</v>
      </c>
      <c r="H105" s="4" t="s">
        <v>2</v>
      </c>
      <c r="I105" s="4" t="s">
        <v>455</v>
      </c>
      <c r="J105" s="4"/>
      <c r="K105" s="8">
        <f>K106</f>
        <v>1264</v>
      </c>
    </row>
    <row r="106" spans="1:11" s="3" customFormat="1" ht="51" customHeight="1" x14ac:dyDescent="0.25">
      <c r="A106" s="120"/>
      <c r="B106" s="7" t="s">
        <v>116</v>
      </c>
      <c r="C106" s="81">
        <v>902</v>
      </c>
      <c r="D106" s="4" t="s">
        <v>2</v>
      </c>
      <c r="E106" s="4" t="s">
        <v>39</v>
      </c>
      <c r="F106" s="4" t="s">
        <v>67</v>
      </c>
      <c r="G106" s="4" t="s">
        <v>90</v>
      </c>
      <c r="H106" s="4" t="s">
        <v>2</v>
      </c>
      <c r="I106" s="4" t="s">
        <v>455</v>
      </c>
      <c r="J106" s="4" t="s">
        <v>45</v>
      </c>
      <c r="K106" s="8">
        <v>1264</v>
      </c>
    </row>
    <row r="107" spans="1:11" s="3" customFormat="1" ht="31.5" customHeight="1" x14ac:dyDescent="0.25">
      <c r="A107" s="120"/>
      <c r="B107" s="34" t="s">
        <v>457</v>
      </c>
      <c r="C107" s="81">
        <v>902</v>
      </c>
      <c r="D107" s="4" t="s">
        <v>2</v>
      </c>
      <c r="E107" s="4" t="s">
        <v>39</v>
      </c>
      <c r="F107" s="4" t="s">
        <v>67</v>
      </c>
      <c r="G107" s="4" t="s">
        <v>90</v>
      </c>
      <c r="H107" s="4" t="s">
        <v>2</v>
      </c>
      <c r="I107" s="4" t="s">
        <v>456</v>
      </c>
      <c r="J107" s="4"/>
      <c r="K107" s="8">
        <f>K108</f>
        <v>523.5</v>
      </c>
    </row>
    <row r="108" spans="1:11" s="3" customFormat="1" ht="31.5" customHeight="1" x14ac:dyDescent="0.25">
      <c r="A108" s="120"/>
      <c r="B108" s="34" t="s">
        <v>117</v>
      </c>
      <c r="C108" s="81">
        <v>902</v>
      </c>
      <c r="D108" s="4" t="s">
        <v>2</v>
      </c>
      <c r="E108" s="4" t="s">
        <v>39</v>
      </c>
      <c r="F108" s="4" t="s">
        <v>67</v>
      </c>
      <c r="G108" s="4" t="s">
        <v>90</v>
      </c>
      <c r="H108" s="4" t="s">
        <v>2</v>
      </c>
      <c r="I108" s="4" t="s">
        <v>456</v>
      </c>
      <c r="J108" s="4" t="s">
        <v>46</v>
      </c>
      <c r="K108" s="8">
        <v>523.5</v>
      </c>
    </row>
    <row r="109" spans="1:11" s="3" customFormat="1" ht="21" customHeight="1" x14ac:dyDescent="0.25">
      <c r="A109" s="120"/>
      <c r="B109" s="7" t="s">
        <v>392</v>
      </c>
      <c r="C109" s="73">
        <v>902</v>
      </c>
      <c r="D109" s="4" t="s">
        <v>2</v>
      </c>
      <c r="E109" s="4" t="s">
        <v>39</v>
      </c>
      <c r="F109" s="4" t="s">
        <v>88</v>
      </c>
      <c r="G109" s="4"/>
      <c r="H109" s="4"/>
      <c r="I109" s="4"/>
      <c r="J109" s="4"/>
      <c r="K109" s="8">
        <f>K110</f>
        <v>1500</v>
      </c>
    </row>
    <row r="110" spans="1:11" s="3" customFormat="1" ht="47.25" customHeight="1" x14ac:dyDescent="0.25">
      <c r="A110" s="120"/>
      <c r="B110" s="31" t="s">
        <v>294</v>
      </c>
      <c r="C110" s="73">
        <v>902</v>
      </c>
      <c r="D110" s="4" t="s">
        <v>2</v>
      </c>
      <c r="E110" s="4" t="s">
        <v>39</v>
      </c>
      <c r="F110" s="4" t="s">
        <v>88</v>
      </c>
      <c r="G110" s="4" t="s">
        <v>86</v>
      </c>
      <c r="H110" s="4"/>
      <c r="I110" s="4"/>
      <c r="J110" s="4"/>
      <c r="K110" s="8">
        <f>K111</f>
        <v>1500</v>
      </c>
    </row>
    <row r="111" spans="1:11" s="3" customFormat="1" ht="31.5" customHeight="1" x14ac:dyDescent="0.25">
      <c r="A111" s="120"/>
      <c r="B111" s="31" t="s">
        <v>293</v>
      </c>
      <c r="C111" s="73">
        <v>902</v>
      </c>
      <c r="D111" s="4" t="s">
        <v>2</v>
      </c>
      <c r="E111" s="4" t="s">
        <v>39</v>
      </c>
      <c r="F111" s="4" t="s">
        <v>88</v>
      </c>
      <c r="G111" s="4" t="s">
        <v>86</v>
      </c>
      <c r="H111" s="4" t="s">
        <v>5</v>
      </c>
      <c r="I111" s="4"/>
      <c r="J111" s="4"/>
      <c r="K111" s="8">
        <f>K112</f>
        <v>1500</v>
      </c>
    </row>
    <row r="112" spans="1:11" s="3" customFormat="1" ht="31.5" customHeight="1" x14ac:dyDescent="0.25">
      <c r="A112" s="120"/>
      <c r="B112" s="31" t="s">
        <v>156</v>
      </c>
      <c r="C112" s="73">
        <v>902</v>
      </c>
      <c r="D112" s="4" t="s">
        <v>2</v>
      </c>
      <c r="E112" s="4" t="s">
        <v>39</v>
      </c>
      <c r="F112" s="4" t="s">
        <v>88</v>
      </c>
      <c r="G112" s="4" t="s">
        <v>86</v>
      </c>
      <c r="H112" s="4" t="s">
        <v>5</v>
      </c>
      <c r="I112" s="4" t="s">
        <v>139</v>
      </c>
      <c r="J112" s="74"/>
      <c r="K112" s="8">
        <f>K113</f>
        <v>1500</v>
      </c>
    </row>
    <row r="113" spans="1:11" s="3" customFormat="1" ht="34.5" customHeight="1" x14ac:dyDescent="0.25">
      <c r="A113" s="120"/>
      <c r="B113" s="7" t="s">
        <v>117</v>
      </c>
      <c r="C113" s="73">
        <v>902</v>
      </c>
      <c r="D113" s="4" t="s">
        <v>2</v>
      </c>
      <c r="E113" s="4" t="s">
        <v>39</v>
      </c>
      <c r="F113" s="4" t="s">
        <v>88</v>
      </c>
      <c r="G113" s="4" t="s">
        <v>86</v>
      </c>
      <c r="H113" s="4" t="s">
        <v>5</v>
      </c>
      <c r="I113" s="4" t="s">
        <v>139</v>
      </c>
      <c r="J113" s="74" t="s">
        <v>46</v>
      </c>
      <c r="K113" s="8">
        <v>1500</v>
      </c>
    </row>
    <row r="114" spans="1:11" s="3" customFormat="1" ht="18" customHeight="1" x14ac:dyDescent="0.25">
      <c r="A114" s="120"/>
      <c r="B114" s="31" t="s">
        <v>269</v>
      </c>
      <c r="C114" s="73">
        <v>902</v>
      </c>
      <c r="D114" s="4" t="s">
        <v>2</v>
      </c>
      <c r="E114" s="4" t="s">
        <v>39</v>
      </c>
      <c r="F114" s="4" t="s">
        <v>79</v>
      </c>
      <c r="G114" s="79"/>
      <c r="H114" s="4"/>
      <c r="I114" s="4"/>
      <c r="J114" s="4"/>
      <c r="K114" s="8">
        <f>K115</f>
        <v>3162.1</v>
      </c>
    </row>
    <row r="115" spans="1:11" s="3" customFormat="1" ht="48" customHeight="1" x14ac:dyDescent="0.25">
      <c r="A115" s="120"/>
      <c r="B115" s="31" t="s">
        <v>270</v>
      </c>
      <c r="C115" s="73">
        <v>902</v>
      </c>
      <c r="D115" s="4" t="s">
        <v>2</v>
      </c>
      <c r="E115" s="4" t="s">
        <v>39</v>
      </c>
      <c r="F115" s="4" t="s">
        <v>79</v>
      </c>
      <c r="G115" s="79">
        <v>1</v>
      </c>
      <c r="H115" s="4"/>
      <c r="I115" s="4"/>
      <c r="J115" s="4"/>
      <c r="K115" s="8">
        <f t="shared" ref="K115:K117" si="3">SUM(K116)</f>
        <v>3162.1</v>
      </c>
    </row>
    <row r="116" spans="1:11" s="3" customFormat="1" ht="31.5" customHeight="1" x14ac:dyDescent="0.25">
      <c r="A116" s="120"/>
      <c r="B116" s="31" t="s">
        <v>271</v>
      </c>
      <c r="C116" s="73">
        <v>902</v>
      </c>
      <c r="D116" s="4" t="s">
        <v>2</v>
      </c>
      <c r="E116" s="4" t="s">
        <v>39</v>
      </c>
      <c r="F116" s="4" t="s">
        <v>79</v>
      </c>
      <c r="G116" s="79">
        <v>1</v>
      </c>
      <c r="H116" s="4" t="s">
        <v>2</v>
      </c>
      <c r="I116" s="4"/>
      <c r="J116" s="4"/>
      <c r="K116" s="8">
        <f t="shared" si="3"/>
        <v>3162.1</v>
      </c>
    </row>
    <row r="117" spans="1:11" s="3" customFormat="1" ht="31.5" customHeight="1" x14ac:dyDescent="0.25">
      <c r="A117" s="120"/>
      <c r="B117" s="35" t="s">
        <v>272</v>
      </c>
      <c r="C117" s="73">
        <v>902</v>
      </c>
      <c r="D117" s="4" t="s">
        <v>2</v>
      </c>
      <c r="E117" s="4" t="s">
        <v>39</v>
      </c>
      <c r="F117" s="4" t="s">
        <v>79</v>
      </c>
      <c r="G117" s="79">
        <v>1</v>
      </c>
      <c r="H117" s="4" t="s">
        <v>2</v>
      </c>
      <c r="I117" s="4" t="s">
        <v>80</v>
      </c>
      <c r="J117" s="4"/>
      <c r="K117" s="8">
        <f t="shared" si="3"/>
        <v>3162.1</v>
      </c>
    </row>
    <row r="118" spans="1:11" s="3" customFormat="1" ht="31.5" customHeight="1" x14ac:dyDescent="0.25">
      <c r="A118" s="120"/>
      <c r="B118" s="34" t="s">
        <v>115</v>
      </c>
      <c r="C118" s="73">
        <v>902</v>
      </c>
      <c r="D118" s="4" t="s">
        <v>2</v>
      </c>
      <c r="E118" s="4" t="s">
        <v>39</v>
      </c>
      <c r="F118" s="4" t="s">
        <v>79</v>
      </c>
      <c r="G118" s="79">
        <v>1</v>
      </c>
      <c r="H118" s="4" t="s">
        <v>2</v>
      </c>
      <c r="I118" s="4" t="s">
        <v>80</v>
      </c>
      <c r="J118" s="4" t="s">
        <v>56</v>
      </c>
      <c r="K118" s="8">
        <f>135+83+654.1+150+100+2000+40</f>
        <v>3162.1</v>
      </c>
    </row>
    <row r="119" spans="1:11" s="3" customFormat="1" ht="18" customHeight="1" x14ac:dyDescent="0.25">
      <c r="A119" s="120"/>
      <c r="B119" s="7" t="s">
        <v>64</v>
      </c>
      <c r="C119" s="73">
        <v>902</v>
      </c>
      <c r="D119" s="4" t="s">
        <v>2</v>
      </c>
      <c r="E119" s="4" t="s">
        <v>39</v>
      </c>
      <c r="F119" s="4" t="s">
        <v>77</v>
      </c>
      <c r="G119" s="79"/>
      <c r="H119" s="4"/>
      <c r="I119" s="4"/>
      <c r="J119" s="4"/>
      <c r="K119" s="8">
        <f>SUM(K120)</f>
        <v>5365.2000000000007</v>
      </c>
    </row>
    <row r="120" spans="1:11" s="3" customFormat="1" ht="31.5" customHeight="1" x14ac:dyDescent="0.25">
      <c r="A120" s="120"/>
      <c r="B120" s="7" t="s">
        <v>260</v>
      </c>
      <c r="C120" s="73">
        <v>902</v>
      </c>
      <c r="D120" s="4" t="s">
        <v>2</v>
      </c>
      <c r="E120" s="4" t="s">
        <v>39</v>
      </c>
      <c r="F120" s="4" t="s">
        <v>77</v>
      </c>
      <c r="G120" s="79">
        <v>1</v>
      </c>
      <c r="H120" s="4"/>
      <c r="I120" s="4"/>
      <c r="J120" s="4"/>
      <c r="K120" s="8">
        <f t="shared" ref="K120" si="4">SUM(K121)</f>
        <v>5365.2000000000007</v>
      </c>
    </row>
    <row r="121" spans="1:11" s="3" customFormat="1" ht="18" customHeight="1" x14ac:dyDescent="0.25">
      <c r="A121" s="120"/>
      <c r="B121" s="7" t="s">
        <v>44</v>
      </c>
      <c r="C121" s="73">
        <v>902</v>
      </c>
      <c r="D121" s="4" t="s">
        <v>2</v>
      </c>
      <c r="E121" s="4" t="s">
        <v>39</v>
      </c>
      <c r="F121" s="4" t="s">
        <v>77</v>
      </c>
      <c r="G121" s="79">
        <v>1</v>
      </c>
      <c r="H121" s="4" t="s">
        <v>73</v>
      </c>
      <c r="I121" s="4" t="s">
        <v>74</v>
      </c>
      <c r="J121" s="4"/>
      <c r="K121" s="8">
        <f>SUM(K122:K123)</f>
        <v>5365.2000000000007</v>
      </c>
    </row>
    <row r="122" spans="1:11" s="3" customFormat="1" ht="51" customHeight="1" x14ac:dyDescent="0.25">
      <c r="A122" s="120"/>
      <c r="B122" s="7" t="s">
        <v>116</v>
      </c>
      <c r="C122" s="73">
        <v>902</v>
      </c>
      <c r="D122" s="4" t="s">
        <v>2</v>
      </c>
      <c r="E122" s="4" t="s">
        <v>39</v>
      </c>
      <c r="F122" s="4" t="s">
        <v>77</v>
      </c>
      <c r="G122" s="79">
        <v>1</v>
      </c>
      <c r="H122" s="4" t="s">
        <v>73</v>
      </c>
      <c r="I122" s="4" t="s">
        <v>74</v>
      </c>
      <c r="J122" s="4" t="s">
        <v>45</v>
      </c>
      <c r="K122" s="8">
        <v>5319.6</v>
      </c>
    </row>
    <row r="123" spans="1:11" s="3" customFormat="1" ht="31.5" customHeight="1" x14ac:dyDescent="0.25">
      <c r="A123" s="120"/>
      <c r="B123" s="7" t="s">
        <v>117</v>
      </c>
      <c r="C123" s="73">
        <v>902</v>
      </c>
      <c r="D123" s="4" t="s">
        <v>2</v>
      </c>
      <c r="E123" s="4" t="s">
        <v>39</v>
      </c>
      <c r="F123" s="4" t="s">
        <v>77</v>
      </c>
      <c r="G123" s="79">
        <v>1</v>
      </c>
      <c r="H123" s="4" t="s">
        <v>73</v>
      </c>
      <c r="I123" s="4" t="s">
        <v>74</v>
      </c>
      <c r="J123" s="4" t="s">
        <v>46</v>
      </c>
      <c r="K123" s="8">
        <v>45.6</v>
      </c>
    </row>
    <row r="124" spans="1:11" s="3" customFormat="1" ht="18" customHeight="1" x14ac:dyDescent="0.25">
      <c r="A124" s="120"/>
      <c r="B124" s="7" t="s">
        <v>11</v>
      </c>
      <c r="C124" s="73">
        <v>902</v>
      </c>
      <c r="D124" s="4" t="s">
        <v>4</v>
      </c>
      <c r="E124" s="4"/>
      <c r="F124" s="4"/>
      <c r="G124" s="79"/>
      <c r="H124" s="4"/>
      <c r="I124" s="4"/>
      <c r="J124" s="4"/>
      <c r="K124" s="8">
        <f>SUM(K125+K132)</f>
        <v>9397.6999999999989</v>
      </c>
    </row>
    <row r="125" spans="1:11" s="3" customFormat="1" ht="18" customHeight="1" x14ac:dyDescent="0.25">
      <c r="A125" s="120"/>
      <c r="B125" s="7" t="s">
        <v>332</v>
      </c>
      <c r="C125" s="73">
        <v>902</v>
      </c>
      <c r="D125" s="4" t="s">
        <v>4</v>
      </c>
      <c r="E125" s="4" t="s">
        <v>5</v>
      </c>
      <c r="F125" s="4"/>
      <c r="G125" s="79"/>
      <c r="H125" s="4"/>
      <c r="I125" s="4"/>
      <c r="J125" s="4"/>
      <c r="K125" s="8">
        <f>SUM(K126)</f>
        <v>9348.9</v>
      </c>
    </row>
    <row r="126" spans="1:11" s="3" customFormat="1" ht="25.2" customHeight="1" x14ac:dyDescent="0.25">
      <c r="A126" s="120"/>
      <c r="B126" s="7" t="s">
        <v>64</v>
      </c>
      <c r="C126" s="73">
        <v>902</v>
      </c>
      <c r="D126" s="4" t="s">
        <v>4</v>
      </c>
      <c r="E126" s="4" t="s">
        <v>5</v>
      </c>
      <c r="F126" s="4" t="s">
        <v>77</v>
      </c>
      <c r="G126" s="79"/>
      <c r="H126" s="4"/>
      <c r="I126" s="4"/>
      <c r="J126" s="4"/>
      <c r="K126" s="8">
        <f>K127</f>
        <v>9348.9</v>
      </c>
    </row>
    <row r="127" spans="1:11" s="3" customFormat="1" ht="25.2" customHeight="1" x14ac:dyDescent="0.25">
      <c r="A127" s="120"/>
      <c r="B127" s="7" t="s">
        <v>49</v>
      </c>
      <c r="C127" s="73">
        <v>902</v>
      </c>
      <c r="D127" s="4" t="s">
        <v>4</v>
      </c>
      <c r="E127" s="4" t="s">
        <v>5</v>
      </c>
      <c r="F127" s="4" t="s">
        <v>77</v>
      </c>
      <c r="G127" s="79">
        <v>2</v>
      </c>
      <c r="H127" s="4"/>
      <c r="I127" s="4"/>
      <c r="J127" s="4"/>
      <c r="K127" s="8">
        <f>K130+K128</f>
        <v>9348.9</v>
      </c>
    </row>
    <row r="128" spans="1:11" s="3" customFormat="1" ht="48" customHeight="1" x14ac:dyDescent="0.25">
      <c r="A128" s="120"/>
      <c r="B128" s="31" t="s">
        <v>409</v>
      </c>
      <c r="C128" s="73">
        <v>902</v>
      </c>
      <c r="D128" s="4" t="s">
        <v>4</v>
      </c>
      <c r="E128" s="4" t="s">
        <v>5</v>
      </c>
      <c r="F128" s="4" t="s">
        <v>77</v>
      </c>
      <c r="G128" s="4" t="s">
        <v>111</v>
      </c>
      <c r="H128" s="4" t="s">
        <v>73</v>
      </c>
      <c r="I128" s="4" t="s">
        <v>408</v>
      </c>
      <c r="J128" s="4"/>
      <c r="K128" s="8">
        <f>K129</f>
        <v>1611.9</v>
      </c>
    </row>
    <row r="129" spans="1:11" s="3" customFormat="1" ht="52.2" customHeight="1" x14ac:dyDescent="0.25">
      <c r="A129" s="120"/>
      <c r="B129" s="7" t="s">
        <v>116</v>
      </c>
      <c r="C129" s="73">
        <v>902</v>
      </c>
      <c r="D129" s="4" t="s">
        <v>4</v>
      </c>
      <c r="E129" s="4" t="s">
        <v>5</v>
      </c>
      <c r="F129" s="4" t="s">
        <v>77</v>
      </c>
      <c r="G129" s="4" t="s">
        <v>111</v>
      </c>
      <c r="H129" s="4" t="s">
        <v>73</v>
      </c>
      <c r="I129" s="4" t="s">
        <v>408</v>
      </c>
      <c r="J129" s="4" t="s">
        <v>45</v>
      </c>
      <c r="K129" s="8">
        <v>1611.9</v>
      </c>
    </row>
    <row r="130" spans="1:11" s="3" customFormat="1" ht="34.950000000000003" customHeight="1" x14ac:dyDescent="0.25">
      <c r="A130" s="120"/>
      <c r="B130" s="7" t="s">
        <v>333</v>
      </c>
      <c r="C130" s="73">
        <v>902</v>
      </c>
      <c r="D130" s="4" t="s">
        <v>4</v>
      </c>
      <c r="E130" s="4" t="s">
        <v>5</v>
      </c>
      <c r="F130" s="4" t="s">
        <v>77</v>
      </c>
      <c r="G130" s="4" t="s">
        <v>111</v>
      </c>
      <c r="H130" s="4" t="s">
        <v>73</v>
      </c>
      <c r="I130" s="4" t="s">
        <v>331</v>
      </c>
      <c r="J130" s="4"/>
      <c r="K130" s="8">
        <f>K131</f>
        <v>7737</v>
      </c>
    </row>
    <row r="131" spans="1:11" s="3" customFormat="1" ht="54.6" customHeight="1" x14ac:dyDescent="0.25">
      <c r="A131" s="120"/>
      <c r="B131" s="7" t="s">
        <v>116</v>
      </c>
      <c r="C131" s="73">
        <v>902</v>
      </c>
      <c r="D131" s="4" t="s">
        <v>4</v>
      </c>
      <c r="E131" s="4" t="s">
        <v>5</v>
      </c>
      <c r="F131" s="4" t="s">
        <v>77</v>
      </c>
      <c r="G131" s="4" t="s">
        <v>111</v>
      </c>
      <c r="H131" s="4" t="s">
        <v>73</v>
      </c>
      <c r="I131" s="4" t="s">
        <v>331</v>
      </c>
      <c r="J131" s="4" t="s">
        <v>45</v>
      </c>
      <c r="K131" s="8">
        <v>7737</v>
      </c>
    </row>
    <row r="132" spans="1:11" s="3" customFormat="1" ht="21" customHeight="1" x14ac:dyDescent="0.25">
      <c r="A132" s="120"/>
      <c r="B132" s="7" t="s">
        <v>12</v>
      </c>
      <c r="C132" s="73">
        <v>902</v>
      </c>
      <c r="D132" s="4" t="s">
        <v>4</v>
      </c>
      <c r="E132" s="4" t="s">
        <v>6</v>
      </c>
      <c r="F132" s="4"/>
      <c r="G132" s="79"/>
      <c r="H132" s="4"/>
      <c r="I132" s="4"/>
      <c r="J132" s="4"/>
      <c r="K132" s="8">
        <f t="shared" ref="K132:K135" si="5">SUM(K133)</f>
        <v>48.8</v>
      </c>
    </row>
    <row r="133" spans="1:11" s="3" customFormat="1" ht="31.5" customHeight="1" x14ac:dyDescent="0.25">
      <c r="A133" s="120"/>
      <c r="B133" s="7" t="s">
        <v>502</v>
      </c>
      <c r="C133" s="73">
        <v>902</v>
      </c>
      <c r="D133" s="4" t="s">
        <v>4</v>
      </c>
      <c r="E133" s="4" t="s">
        <v>6</v>
      </c>
      <c r="F133" s="4" t="s">
        <v>82</v>
      </c>
      <c r="G133" s="79"/>
      <c r="H133" s="4"/>
      <c r="I133" s="4"/>
      <c r="J133" s="4"/>
      <c r="K133" s="8">
        <f t="shared" si="5"/>
        <v>48.8</v>
      </c>
    </row>
    <row r="134" spans="1:11" s="3" customFormat="1" ht="18" customHeight="1" x14ac:dyDescent="0.25">
      <c r="A134" s="120"/>
      <c r="B134" s="7" t="s">
        <v>72</v>
      </c>
      <c r="C134" s="73">
        <v>902</v>
      </c>
      <c r="D134" s="4" t="s">
        <v>4</v>
      </c>
      <c r="E134" s="4" t="s">
        <v>6</v>
      </c>
      <c r="F134" s="4" t="s">
        <v>82</v>
      </c>
      <c r="G134" s="79">
        <v>1</v>
      </c>
      <c r="H134" s="4"/>
      <c r="I134" s="4"/>
      <c r="J134" s="4"/>
      <c r="K134" s="8">
        <f t="shared" si="5"/>
        <v>48.8</v>
      </c>
    </row>
    <row r="135" spans="1:11" s="3" customFormat="1" ht="18" customHeight="1" x14ac:dyDescent="0.25">
      <c r="A135" s="120"/>
      <c r="B135" s="7" t="s">
        <v>13</v>
      </c>
      <c r="C135" s="73">
        <v>902</v>
      </c>
      <c r="D135" s="4" t="s">
        <v>4</v>
      </c>
      <c r="E135" s="4" t="s">
        <v>6</v>
      </c>
      <c r="F135" s="4" t="s">
        <v>82</v>
      </c>
      <c r="G135" s="79">
        <v>1</v>
      </c>
      <c r="H135" s="4" t="s">
        <v>73</v>
      </c>
      <c r="I135" s="4" t="s">
        <v>83</v>
      </c>
      <c r="J135" s="4"/>
      <c r="K135" s="8">
        <f t="shared" si="5"/>
        <v>48.8</v>
      </c>
    </row>
    <row r="136" spans="1:11" s="3" customFormat="1" ht="31.5" customHeight="1" x14ac:dyDescent="0.25">
      <c r="A136" s="120"/>
      <c r="B136" s="7" t="s">
        <v>117</v>
      </c>
      <c r="C136" s="73">
        <v>902</v>
      </c>
      <c r="D136" s="4" t="s">
        <v>4</v>
      </c>
      <c r="E136" s="4" t="s">
        <v>6</v>
      </c>
      <c r="F136" s="4" t="s">
        <v>82</v>
      </c>
      <c r="G136" s="79">
        <v>1</v>
      </c>
      <c r="H136" s="4" t="s">
        <v>73</v>
      </c>
      <c r="I136" s="4" t="s">
        <v>83</v>
      </c>
      <c r="J136" s="4" t="s">
        <v>46</v>
      </c>
      <c r="K136" s="8">
        <v>48.8</v>
      </c>
    </row>
    <row r="137" spans="1:11" s="3" customFormat="1" ht="18" customHeight="1" x14ac:dyDescent="0.25">
      <c r="A137" s="120"/>
      <c r="B137" s="7" t="s">
        <v>14</v>
      </c>
      <c r="C137" s="73">
        <v>902</v>
      </c>
      <c r="D137" s="4" t="s">
        <v>5</v>
      </c>
      <c r="E137" s="4"/>
      <c r="F137" s="4"/>
      <c r="G137" s="79"/>
      <c r="H137" s="4"/>
      <c r="I137" s="4"/>
      <c r="J137" s="4"/>
      <c r="K137" s="8">
        <f>K138</f>
        <v>2170</v>
      </c>
    </row>
    <row r="138" spans="1:11" s="3" customFormat="1" ht="31.5" customHeight="1" x14ac:dyDescent="0.25">
      <c r="A138" s="120"/>
      <c r="B138" s="7" t="s">
        <v>123</v>
      </c>
      <c r="C138" s="73">
        <v>902</v>
      </c>
      <c r="D138" s="4" t="s">
        <v>5</v>
      </c>
      <c r="E138" s="4" t="s">
        <v>10</v>
      </c>
      <c r="F138" s="4"/>
      <c r="G138" s="79"/>
      <c r="H138" s="4"/>
      <c r="I138" s="4"/>
      <c r="J138" s="4"/>
      <c r="K138" s="8">
        <f>K139</f>
        <v>2170</v>
      </c>
    </row>
    <row r="139" spans="1:11" s="3" customFormat="1" ht="18" customHeight="1" x14ac:dyDescent="0.25">
      <c r="A139" s="120"/>
      <c r="B139" s="31" t="s">
        <v>275</v>
      </c>
      <c r="C139" s="73">
        <v>902</v>
      </c>
      <c r="D139" s="4" t="s">
        <v>5</v>
      </c>
      <c r="E139" s="4" t="s">
        <v>10</v>
      </c>
      <c r="F139" s="4" t="s">
        <v>79</v>
      </c>
      <c r="G139" s="4"/>
      <c r="H139" s="4"/>
      <c r="I139" s="4"/>
      <c r="J139" s="4"/>
      <c r="K139" s="8">
        <f t="shared" ref="K139:K141" si="6">K140</f>
        <v>2170</v>
      </c>
    </row>
    <row r="140" spans="1:11" s="3" customFormat="1" ht="47.25" customHeight="1" x14ac:dyDescent="0.25">
      <c r="A140" s="120"/>
      <c r="B140" s="31" t="s">
        <v>276</v>
      </c>
      <c r="C140" s="73">
        <v>902</v>
      </c>
      <c r="D140" s="4" t="s">
        <v>5</v>
      </c>
      <c r="E140" s="4" t="s">
        <v>10</v>
      </c>
      <c r="F140" s="4" t="s">
        <v>127</v>
      </c>
      <c r="G140" s="4" t="s">
        <v>111</v>
      </c>
      <c r="H140" s="4"/>
      <c r="I140" s="4"/>
      <c r="J140" s="74"/>
      <c r="K140" s="8">
        <f t="shared" si="6"/>
        <v>2170</v>
      </c>
    </row>
    <row r="141" spans="1:11" s="3" customFormat="1" ht="35.4" customHeight="1" x14ac:dyDescent="0.25">
      <c r="A141" s="120"/>
      <c r="B141" s="31" t="s">
        <v>124</v>
      </c>
      <c r="C141" s="73">
        <v>902</v>
      </c>
      <c r="D141" s="4" t="s">
        <v>5</v>
      </c>
      <c r="E141" s="4" t="s">
        <v>10</v>
      </c>
      <c r="F141" s="4" t="s">
        <v>79</v>
      </c>
      <c r="G141" s="4" t="s">
        <v>111</v>
      </c>
      <c r="H141" s="4" t="s">
        <v>2</v>
      </c>
      <c r="I141" s="4"/>
      <c r="J141" s="74"/>
      <c r="K141" s="8">
        <f t="shared" si="6"/>
        <v>2170</v>
      </c>
    </row>
    <row r="142" spans="1:11" s="3" customFormat="1" ht="31.5" customHeight="1" x14ac:dyDescent="0.25">
      <c r="A142" s="120"/>
      <c r="B142" s="31" t="s">
        <v>125</v>
      </c>
      <c r="C142" s="73">
        <v>902</v>
      </c>
      <c r="D142" s="4" t="s">
        <v>5</v>
      </c>
      <c r="E142" s="4" t="s">
        <v>10</v>
      </c>
      <c r="F142" s="4" t="s">
        <v>79</v>
      </c>
      <c r="G142" s="4" t="s">
        <v>111</v>
      </c>
      <c r="H142" s="4" t="s">
        <v>2</v>
      </c>
      <c r="I142" s="4" t="s">
        <v>128</v>
      </c>
      <c r="J142" s="74"/>
      <c r="K142" s="8">
        <f>K144+K143</f>
        <v>2170</v>
      </c>
    </row>
    <row r="143" spans="1:11" s="3" customFormat="1" ht="52.5" customHeight="1" x14ac:dyDescent="0.25">
      <c r="A143" s="120"/>
      <c r="B143" s="31" t="s">
        <v>116</v>
      </c>
      <c r="C143" s="73">
        <v>902</v>
      </c>
      <c r="D143" s="4" t="s">
        <v>5</v>
      </c>
      <c r="E143" s="4" t="s">
        <v>10</v>
      </c>
      <c r="F143" s="4" t="s">
        <v>79</v>
      </c>
      <c r="G143" s="4" t="s">
        <v>111</v>
      </c>
      <c r="H143" s="4" t="s">
        <v>2</v>
      </c>
      <c r="I143" s="4" t="s">
        <v>128</v>
      </c>
      <c r="J143" s="74" t="s">
        <v>45</v>
      </c>
      <c r="K143" s="8">
        <v>1500</v>
      </c>
    </row>
    <row r="144" spans="1:11" s="3" customFormat="1" ht="31.5" customHeight="1" x14ac:dyDescent="0.25">
      <c r="A144" s="120"/>
      <c r="B144" s="7" t="s">
        <v>117</v>
      </c>
      <c r="C144" s="73">
        <v>902</v>
      </c>
      <c r="D144" s="4" t="s">
        <v>5</v>
      </c>
      <c r="E144" s="4" t="s">
        <v>10</v>
      </c>
      <c r="F144" s="4" t="s">
        <v>79</v>
      </c>
      <c r="G144" s="4" t="s">
        <v>111</v>
      </c>
      <c r="H144" s="4" t="s">
        <v>2</v>
      </c>
      <c r="I144" s="4" t="s">
        <v>128</v>
      </c>
      <c r="J144" s="74" t="s">
        <v>46</v>
      </c>
      <c r="K144" s="8">
        <f>50+300+110+210</f>
        <v>670</v>
      </c>
    </row>
    <row r="145" spans="1:11" s="3" customFormat="1" ht="18" customHeight="1" x14ac:dyDescent="0.25">
      <c r="A145" s="120"/>
      <c r="B145" s="7" t="s">
        <v>15</v>
      </c>
      <c r="C145" s="73">
        <v>902</v>
      </c>
      <c r="D145" s="4" t="s">
        <v>6</v>
      </c>
      <c r="E145" s="4"/>
      <c r="F145" s="4"/>
      <c r="G145" s="79"/>
      <c r="H145" s="4"/>
      <c r="I145" s="4"/>
      <c r="J145" s="4"/>
      <c r="K145" s="8">
        <f>SUM(K146+K167+K159)</f>
        <v>33995.5</v>
      </c>
    </row>
    <row r="146" spans="1:11" s="3" customFormat="1" ht="18" customHeight="1" x14ac:dyDescent="0.25">
      <c r="A146" s="120"/>
      <c r="B146" s="7" t="s">
        <v>16</v>
      </c>
      <c r="C146" s="73">
        <v>902</v>
      </c>
      <c r="D146" s="4" t="s">
        <v>6</v>
      </c>
      <c r="E146" s="4" t="s">
        <v>7</v>
      </c>
      <c r="F146" s="4"/>
      <c r="G146" s="79"/>
      <c r="H146" s="4"/>
      <c r="I146" s="4"/>
      <c r="J146" s="4"/>
      <c r="K146" s="8">
        <f>K154+K147</f>
        <v>9755</v>
      </c>
    </row>
    <row r="147" spans="1:11" s="3" customFormat="1" ht="18" customHeight="1" x14ac:dyDescent="0.25">
      <c r="A147" s="120"/>
      <c r="B147" s="31" t="s">
        <v>445</v>
      </c>
      <c r="C147" s="73">
        <v>902</v>
      </c>
      <c r="D147" s="4" t="s">
        <v>6</v>
      </c>
      <c r="E147" s="4" t="s">
        <v>7</v>
      </c>
      <c r="F147" s="4" t="s">
        <v>24</v>
      </c>
      <c r="G147" s="79"/>
      <c r="H147" s="4"/>
      <c r="I147" s="4"/>
      <c r="J147" s="4"/>
      <c r="K147" s="8">
        <f>K148</f>
        <v>2995</v>
      </c>
    </row>
    <row r="148" spans="1:11" s="3" customFormat="1" ht="18" customHeight="1" x14ac:dyDescent="0.25">
      <c r="A148" s="120"/>
      <c r="B148" s="31" t="s">
        <v>446</v>
      </c>
      <c r="C148" s="73">
        <v>902</v>
      </c>
      <c r="D148" s="4" t="s">
        <v>6</v>
      </c>
      <c r="E148" s="4" t="s">
        <v>7</v>
      </c>
      <c r="F148" s="4" t="s">
        <v>24</v>
      </c>
      <c r="G148" s="79">
        <v>1</v>
      </c>
      <c r="H148" s="4"/>
      <c r="I148" s="4"/>
      <c r="J148" s="4"/>
      <c r="K148" s="8">
        <f>K149</f>
        <v>2995</v>
      </c>
    </row>
    <row r="149" spans="1:11" s="3" customFormat="1" ht="18" customHeight="1" x14ac:dyDescent="0.25">
      <c r="A149" s="120"/>
      <c r="B149" s="31" t="s">
        <v>259</v>
      </c>
      <c r="C149" s="73">
        <v>902</v>
      </c>
      <c r="D149" s="4" t="s">
        <v>6</v>
      </c>
      <c r="E149" s="4" t="s">
        <v>7</v>
      </c>
      <c r="F149" s="4" t="s">
        <v>24</v>
      </c>
      <c r="G149" s="79">
        <v>1</v>
      </c>
      <c r="H149" s="4" t="s">
        <v>2</v>
      </c>
      <c r="I149" s="4"/>
      <c r="J149" s="4"/>
      <c r="K149" s="8">
        <f>K152+K150</f>
        <v>2995</v>
      </c>
    </row>
    <row r="150" spans="1:11" s="3" customFormat="1" ht="33" customHeight="1" x14ac:dyDescent="0.25">
      <c r="A150" s="120"/>
      <c r="B150" s="31" t="s">
        <v>277</v>
      </c>
      <c r="C150" s="73">
        <v>902</v>
      </c>
      <c r="D150" s="4" t="s">
        <v>6</v>
      </c>
      <c r="E150" s="4" t="s">
        <v>7</v>
      </c>
      <c r="F150" s="4" t="s">
        <v>24</v>
      </c>
      <c r="G150" s="4" t="s">
        <v>233</v>
      </c>
      <c r="H150" s="4" t="s">
        <v>2</v>
      </c>
      <c r="I150" s="4" t="s">
        <v>186</v>
      </c>
      <c r="J150" s="74"/>
      <c r="K150" s="8">
        <f>K151</f>
        <v>269.10000000000002</v>
      </c>
    </row>
    <row r="151" spans="1:11" s="3" customFormat="1" ht="18" customHeight="1" x14ac:dyDescent="0.25">
      <c r="A151" s="120"/>
      <c r="B151" s="7" t="s">
        <v>47</v>
      </c>
      <c r="C151" s="73">
        <v>902</v>
      </c>
      <c r="D151" s="4" t="s">
        <v>6</v>
      </c>
      <c r="E151" s="4" t="s">
        <v>7</v>
      </c>
      <c r="F151" s="4" t="s">
        <v>24</v>
      </c>
      <c r="G151" s="4" t="s">
        <v>233</v>
      </c>
      <c r="H151" s="4" t="s">
        <v>2</v>
      </c>
      <c r="I151" s="4" t="s">
        <v>186</v>
      </c>
      <c r="J151" s="74" t="s">
        <v>48</v>
      </c>
      <c r="K151" s="8">
        <f>250+19.1</f>
        <v>269.10000000000002</v>
      </c>
    </row>
    <row r="152" spans="1:11" s="3" customFormat="1" ht="39" customHeight="1" x14ac:dyDescent="0.25">
      <c r="A152" s="120"/>
      <c r="B152" s="7" t="s">
        <v>189</v>
      </c>
      <c r="C152" s="73">
        <v>902</v>
      </c>
      <c r="D152" s="4" t="s">
        <v>6</v>
      </c>
      <c r="E152" s="4" t="s">
        <v>7</v>
      </c>
      <c r="F152" s="4" t="s">
        <v>24</v>
      </c>
      <c r="G152" s="79">
        <v>1</v>
      </c>
      <c r="H152" s="4" t="s">
        <v>2</v>
      </c>
      <c r="I152" s="4" t="s">
        <v>78</v>
      </c>
      <c r="J152" s="4"/>
      <c r="K152" s="8">
        <v>2725.9</v>
      </c>
    </row>
    <row r="153" spans="1:11" s="3" customFormat="1" ht="18" customHeight="1" x14ac:dyDescent="0.25">
      <c r="A153" s="120"/>
      <c r="B153" s="7" t="s">
        <v>47</v>
      </c>
      <c r="C153" s="73">
        <v>902</v>
      </c>
      <c r="D153" s="4" t="s">
        <v>6</v>
      </c>
      <c r="E153" s="4" t="s">
        <v>7</v>
      </c>
      <c r="F153" s="4" t="s">
        <v>24</v>
      </c>
      <c r="G153" s="79">
        <v>1</v>
      </c>
      <c r="H153" s="4" t="s">
        <v>2</v>
      </c>
      <c r="I153" s="4" t="s">
        <v>78</v>
      </c>
      <c r="J153" s="4" t="s">
        <v>48</v>
      </c>
      <c r="K153" s="8">
        <v>2725.9</v>
      </c>
    </row>
    <row r="154" spans="1:11" s="3" customFormat="1" ht="22.5" customHeight="1" x14ac:dyDescent="0.25">
      <c r="A154" s="120"/>
      <c r="B154" s="31" t="s">
        <v>444</v>
      </c>
      <c r="C154" s="73">
        <v>902</v>
      </c>
      <c r="D154" s="4" t="s">
        <v>6</v>
      </c>
      <c r="E154" s="4" t="s">
        <v>7</v>
      </c>
      <c r="F154" s="4" t="s">
        <v>437</v>
      </c>
      <c r="G154" s="79"/>
      <c r="H154" s="4"/>
      <c r="I154" s="4"/>
      <c r="J154" s="4"/>
      <c r="K154" s="8">
        <f>K155</f>
        <v>6760</v>
      </c>
    </row>
    <row r="155" spans="1:11" s="3" customFormat="1" ht="31.5" customHeight="1" x14ac:dyDescent="0.25">
      <c r="A155" s="120"/>
      <c r="B155" s="31" t="s">
        <v>447</v>
      </c>
      <c r="C155" s="73">
        <v>902</v>
      </c>
      <c r="D155" s="4" t="s">
        <v>6</v>
      </c>
      <c r="E155" s="4" t="s">
        <v>7</v>
      </c>
      <c r="F155" s="4" t="s">
        <v>437</v>
      </c>
      <c r="G155" s="79">
        <v>1</v>
      </c>
      <c r="H155" s="4"/>
      <c r="I155" s="4"/>
      <c r="J155" s="4"/>
      <c r="K155" s="8">
        <f>K157</f>
        <v>6760</v>
      </c>
    </row>
    <row r="156" spans="1:11" s="3" customFormat="1" ht="31.5" customHeight="1" x14ac:dyDescent="0.25">
      <c r="A156" s="120"/>
      <c r="B156" s="31" t="s">
        <v>443</v>
      </c>
      <c r="C156" s="73">
        <v>902</v>
      </c>
      <c r="D156" s="4" t="s">
        <v>6</v>
      </c>
      <c r="E156" s="4" t="s">
        <v>7</v>
      </c>
      <c r="F156" s="4" t="s">
        <v>437</v>
      </c>
      <c r="G156" s="79">
        <v>1</v>
      </c>
      <c r="H156" s="4" t="s">
        <v>2</v>
      </c>
      <c r="I156" s="4"/>
      <c r="J156" s="4"/>
      <c r="K156" s="8">
        <f>K157</f>
        <v>6760</v>
      </c>
    </row>
    <row r="157" spans="1:11" s="3" customFormat="1" ht="99.75" customHeight="1" x14ac:dyDescent="0.25">
      <c r="A157" s="120"/>
      <c r="B157" s="7" t="s">
        <v>231</v>
      </c>
      <c r="C157" s="73">
        <v>902</v>
      </c>
      <c r="D157" s="4" t="s">
        <v>6</v>
      </c>
      <c r="E157" s="4" t="s">
        <v>7</v>
      </c>
      <c r="F157" s="4" t="s">
        <v>437</v>
      </c>
      <c r="G157" s="79">
        <v>1</v>
      </c>
      <c r="H157" s="4" t="s">
        <v>2</v>
      </c>
      <c r="I157" s="4" t="s">
        <v>84</v>
      </c>
      <c r="J157" s="4"/>
      <c r="K157" s="8">
        <f>K158</f>
        <v>6760</v>
      </c>
    </row>
    <row r="158" spans="1:11" s="3" customFormat="1" ht="31.5" customHeight="1" x14ac:dyDescent="0.25">
      <c r="A158" s="120"/>
      <c r="B158" s="7" t="s">
        <v>117</v>
      </c>
      <c r="C158" s="73">
        <v>902</v>
      </c>
      <c r="D158" s="4" t="s">
        <v>6</v>
      </c>
      <c r="E158" s="4" t="s">
        <v>7</v>
      </c>
      <c r="F158" s="4" t="s">
        <v>437</v>
      </c>
      <c r="G158" s="79">
        <v>1</v>
      </c>
      <c r="H158" s="4" t="s">
        <v>2</v>
      </c>
      <c r="I158" s="4" t="s">
        <v>84</v>
      </c>
      <c r="J158" s="4" t="s">
        <v>46</v>
      </c>
      <c r="K158" s="8">
        <v>6760</v>
      </c>
    </row>
    <row r="159" spans="1:11" s="3" customFormat="1" ht="18" customHeight="1" x14ac:dyDescent="0.25">
      <c r="A159" s="120"/>
      <c r="B159" s="7" t="s">
        <v>344</v>
      </c>
      <c r="C159" s="73">
        <v>902</v>
      </c>
      <c r="D159" s="4" t="s">
        <v>6</v>
      </c>
      <c r="E159" s="4" t="s">
        <v>8</v>
      </c>
      <c r="F159" s="4"/>
      <c r="G159" s="4"/>
      <c r="H159" s="4"/>
      <c r="I159" s="4"/>
      <c r="J159" s="4"/>
      <c r="K159" s="8">
        <f>K160</f>
        <v>9234.5999999999985</v>
      </c>
    </row>
    <row r="160" spans="1:11" s="3" customFormat="1" ht="27" customHeight="1" x14ac:dyDescent="0.25">
      <c r="A160" s="120"/>
      <c r="B160" s="7" t="s">
        <v>444</v>
      </c>
      <c r="C160" s="73">
        <v>902</v>
      </c>
      <c r="D160" s="4" t="s">
        <v>6</v>
      </c>
      <c r="E160" s="4" t="s">
        <v>8</v>
      </c>
      <c r="F160" s="4" t="s">
        <v>437</v>
      </c>
      <c r="G160" s="79"/>
      <c r="H160" s="4"/>
      <c r="I160" s="4"/>
      <c r="J160" s="4"/>
      <c r="K160" s="8">
        <f>SUM(K161)</f>
        <v>9234.5999999999985</v>
      </c>
    </row>
    <row r="161" spans="1:11" s="3" customFormat="1" ht="31.5" customHeight="1" x14ac:dyDescent="0.25">
      <c r="A161" s="120"/>
      <c r="B161" s="7" t="s">
        <v>442</v>
      </c>
      <c r="C161" s="73">
        <v>902</v>
      </c>
      <c r="D161" s="4" t="s">
        <v>6</v>
      </c>
      <c r="E161" s="4" t="s">
        <v>8</v>
      </c>
      <c r="F161" s="4" t="s">
        <v>437</v>
      </c>
      <c r="G161" s="79">
        <v>1</v>
      </c>
      <c r="H161" s="4"/>
      <c r="I161" s="4"/>
      <c r="J161" s="4"/>
      <c r="K161" s="8">
        <f>SUM(K162)</f>
        <v>9234.5999999999985</v>
      </c>
    </row>
    <row r="162" spans="1:11" s="3" customFormat="1" ht="37.5" customHeight="1" x14ac:dyDescent="0.25">
      <c r="A162" s="120"/>
      <c r="B162" s="7" t="s">
        <v>443</v>
      </c>
      <c r="C162" s="73">
        <v>902</v>
      </c>
      <c r="D162" s="4" t="s">
        <v>6</v>
      </c>
      <c r="E162" s="4" t="s">
        <v>8</v>
      </c>
      <c r="F162" s="4" t="s">
        <v>437</v>
      </c>
      <c r="G162" s="79">
        <v>1</v>
      </c>
      <c r="H162" s="4" t="s">
        <v>2</v>
      </c>
      <c r="I162" s="4"/>
      <c r="J162" s="4"/>
      <c r="K162" s="8">
        <f>SUM(K163+K165)</f>
        <v>9234.5999999999985</v>
      </c>
    </row>
    <row r="163" spans="1:11" s="3" customFormat="1" ht="47.25" customHeight="1" x14ac:dyDescent="0.25">
      <c r="A163" s="120"/>
      <c r="B163" s="7" t="s">
        <v>63</v>
      </c>
      <c r="C163" s="73">
        <v>902</v>
      </c>
      <c r="D163" s="4" t="s">
        <v>6</v>
      </c>
      <c r="E163" s="4" t="s">
        <v>8</v>
      </c>
      <c r="F163" s="4" t="s">
        <v>437</v>
      </c>
      <c r="G163" s="79">
        <v>1</v>
      </c>
      <c r="H163" s="4" t="s">
        <v>2</v>
      </c>
      <c r="I163" s="4" t="s">
        <v>81</v>
      </c>
      <c r="J163" s="4"/>
      <c r="K163" s="8">
        <f>SUM(K164)</f>
        <v>4757.7</v>
      </c>
    </row>
    <row r="164" spans="1:11" s="3" customFormat="1" ht="50.25" customHeight="1" x14ac:dyDescent="0.25">
      <c r="A164" s="120"/>
      <c r="B164" s="7" t="s">
        <v>116</v>
      </c>
      <c r="C164" s="73">
        <v>902</v>
      </c>
      <c r="D164" s="4" t="s">
        <v>6</v>
      </c>
      <c r="E164" s="4" t="s">
        <v>8</v>
      </c>
      <c r="F164" s="4" t="s">
        <v>437</v>
      </c>
      <c r="G164" s="79">
        <v>1</v>
      </c>
      <c r="H164" s="4" t="s">
        <v>2</v>
      </c>
      <c r="I164" s="4" t="s">
        <v>81</v>
      </c>
      <c r="J164" s="4" t="s">
        <v>45</v>
      </c>
      <c r="K164" s="8">
        <v>4757.7</v>
      </c>
    </row>
    <row r="165" spans="1:11" s="3" customFormat="1" ht="33" customHeight="1" x14ac:dyDescent="0.25">
      <c r="A165" s="120"/>
      <c r="B165" s="31" t="s">
        <v>449</v>
      </c>
      <c r="C165" s="73">
        <v>902</v>
      </c>
      <c r="D165" s="4" t="s">
        <v>6</v>
      </c>
      <c r="E165" s="4" t="s">
        <v>8</v>
      </c>
      <c r="F165" s="4" t="s">
        <v>437</v>
      </c>
      <c r="G165" s="4" t="s">
        <v>86</v>
      </c>
      <c r="H165" s="4" t="s">
        <v>2</v>
      </c>
      <c r="I165" s="4" t="s">
        <v>450</v>
      </c>
      <c r="J165" s="4"/>
      <c r="K165" s="8">
        <f>K166</f>
        <v>4476.8999999999996</v>
      </c>
    </row>
    <row r="166" spans="1:11" s="3" customFormat="1" ht="39" customHeight="1" x14ac:dyDescent="0.25">
      <c r="A166" s="120"/>
      <c r="B166" s="7" t="s">
        <v>117</v>
      </c>
      <c r="C166" s="73">
        <v>902</v>
      </c>
      <c r="D166" s="4" t="s">
        <v>6</v>
      </c>
      <c r="E166" s="4" t="s">
        <v>8</v>
      </c>
      <c r="F166" s="4" t="s">
        <v>437</v>
      </c>
      <c r="G166" s="4" t="s">
        <v>86</v>
      </c>
      <c r="H166" s="4" t="s">
        <v>2</v>
      </c>
      <c r="I166" s="4" t="s">
        <v>450</v>
      </c>
      <c r="J166" s="4" t="s">
        <v>46</v>
      </c>
      <c r="K166" s="8">
        <v>4476.8999999999996</v>
      </c>
    </row>
    <row r="167" spans="1:11" s="3" customFormat="1" ht="18" customHeight="1" x14ac:dyDescent="0.25">
      <c r="A167" s="120"/>
      <c r="B167" s="7" t="s">
        <v>66</v>
      </c>
      <c r="C167" s="73">
        <v>902</v>
      </c>
      <c r="D167" s="4" t="s">
        <v>6</v>
      </c>
      <c r="E167" s="4" t="s">
        <v>67</v>
      </c>
      <c r="F167" s="4"/>
      <c r="G167" s="4"/>
      <c r="H167" s="4"/>
      <c r="I167" s="4"/>
      <c r="J167" s="4"/>
      <c r="K167" s="8">
        <f>SUM(K168+K173)</f>
        <v>15005.9</v>
      </c>
    </row>
    <row r="168" spans="1:11" s="3" customFormat="1" ht="31.5" customHeight="1" x14ac:dyDescent="0.25">
      <c r="A168" s="120"/>
      <c r="B168" s="31" t="s">
        <v>261</v>
      </c>
      <c r="C168" s="73">
        <v>902</v>
      </c>
      <c r="D168" s="4" t="s">
        <v>6</v>
      </c>
      <c r="E168" s="4" t="s">
        <v>67</v>
      </c>
      <c r="F168" s="4" t="s">
        <v>8</v>
      </c>
      <c r="G168" s="4"/>
      <c r="H168" s="4"/>
      <c r="I168" s="4"/>
      <c r="J168" s="4"/>
      <c r="K168" s="8">
        <f t="shared" ref="K168:K171" si="7">SUM(K169)</f>
        <v>13943.6</v>
      </c>
    </row>
    <row r="169" spans="1:11" s="3" customFormat="1" ht="31.5" customHeight="1" x14ac:dyDescent="0.25">
      <c r="A169" s="120"/>
      <c r="B169" s="31" t="s">
        <v>262</v>
      </c>
      <c r="C169" s="73">
        <v>902</v>
      </c>
      <c r="D169" s="4" t="s">
        <v>6</v>
      </c>
      <c r="E169" s="4" t="s">
        <v>67</v>
      </c>
      <c r="F169" s="4" t="s">
        <v>8</v>
      </c>
      <c r="G169" s="4" t="s">
        <v>86</v>
      </c>
      <c r="H169" s="4"/>
      <c r="I169" s="4"/>
      <c r="J169" s="4"/>
      <c r="K169" s="8">
        <f t="shared" si="7"/>
        <v>13943.6</v>
      </c>
    </row>
    <row r="170" spans="1:11" s="3" customFormat="1" ht="31.5" customHeight="1" x14ac:dyDescent="0.25">
      <c r="A170" s="120"/>
      <c r="B170" s="31" t="s">
        <v>87</v>
      </c>
      <c r="C170" s="73">
        <v>902</v>
      </c>
      <c r="D170" s="4" t="s">
        <v>6</v>
      </c>
      <c r="E170" s="4" t="s">
        <v>67</v>
      </c>
      <c r="F170" s="4" t="s">
        <v>8</v>
      </c>
      <c r="G170" s="4" t="s">
        <v>86</v>
      </c>
      <c r="H170" s="4" t="s">
        <v>4</v>
      </c>
      <c r="I170" s="4"/>
      <c r="J170" s="4"/>
      <c r="K170" s="8">
        <f t="shared" si="7"/>
        <v>13943.6</v>
      </c>
    </row>
    <row r="171" spans="1:11" s="3" customFormat="1" ht="31.5" customHeight="1" x14ac:dyDescent="0.25">
      <c r="A171" s="120"/>
      <c r="B171" s="35" t="s">
        <v>207</v>
      </c>
      <c r="C171" s="73">
        <v>902</v>
      </c>
      <c r="D171" s="4" t="s">
        <v>6</v>
      </c>
      <c r="E171" s="4" t="s">
        <v>67</v>
      </c>
      <c r="F171" s="4" t="s">
        <v>8</v>
      </c>
      <c r="G171" s="4" t="s">
        <v>86</v>
      </c>
      <c r="H171" s="4" t="s">
        <v>4</v>
      </c>
      <c r="I171" s="4" t="s">
        <v>206</v>
      </c>
      <c r="J171" s="4"/>
      <c r="K171" s="8">
        <f t="shared" si="7"/>
        <v>13943.6</v>
      </c>
    </row>
    <row r="172" spans="1:11" s="3" customFormat="1" ht="31.5" customHeight="1" x14ac:dyDescent="0.25">
      <c r="A172" s="120"/>
      <c r="B172" s="7" t="s">
        <v>117</v>
      </c>
      <c r="C172" s="73">
        <v>902</v>
      </c>
      <c r="D172" s="4" t="s">
        <v>6</v>
      </c>
      <c r="E172" s="4" t="s">
        <v>67</v>
      </c>
      <c r="F172" s="4" t="s">
        <v>8</v>
      </c>
      <c r="G172" s="4" t="s">
        <v>86</v>
      </c>
      <c r="H172" s="4" t="s">
        <v>4</v>
      </c>
      <c r="I172" s="4" t="s">
        <v>206</v>
      </c>
      <c r="J172" s="4" t="s">
        <v>46</v>
      </c>
      <c r="K172" s="8">
        <f>500+50+3388+1475.8+377.4+3878.2+1000+850+1374.2+450+600</f>
        <v>13943.6</v>
      </c>
    </row>
    <row r="173" spans="1:11" s="3" customFormat="1" ht="18" customHeight="1" x14ac:dyDescent="0.25">
      <c r="A173" s="120"/>
      <c r="B173" s="31" t="s">
        <v>258</v>
      </c>
      <c r="C173" s="73">
        <v>902</v>
      </c>
      <c r="D173" s="74" t="s">
        <v>6</v>
      </c>
      <c r="E173" s="74" t="s">
        <v>67</v>
      </c>
      <c r="F173" s="74" t="s">
        <v>85</v>
      </c>
      <c r="G173" s="73"/>
      <c r="H173" s="74"/>
      <c r="I173" s="74"/>
      <c r="J173" s="74"/>
      <c r="K173" s="8">
        <f>SUM(K174)</f>
        <v>1062.3</v>
      </c>
    </row>
    <row r="174" spans="1:11" s="3" customFormat="1" ht="47.25" customHeight="1" x14ac:dyDescent="0.25">
      <c r="A174" s="120"/>
      <c r="B174" s="7" t="s">
        <v>278</v>
      </c>
      <c r="C174" s="73">
        <v>902</v>
      </c>
      <c r="D174" s="74" t="s">
        <v>6</v>
      </c>
      <c r="E174" s="74" t="s">
        <v>67</v>
      </c>
      <c r="F174" s="4" t="s">
        <v>85</v>
      </c>
      <c r="G174" s="4" t="s">
        <v>132</v>
      </c>
      <c r="H174" s="4"/>
      <c r="I174" s="4"/>
      <c r="J174" s="74"/>
      <c r="K174" s="8">
        <f t="shared" ref="K174:K176" si="8">K175</f>
        <v>1062.3</v>
      </c>
    </row>
    <row r="175" spans="1:11" s="3" customFormat="1" ht="47.25" customHeight="1" x14ac:dyDescent="0.25">
      <c r="A175" s="120"/>
      <c r="B175" s="7" t="s">
        <v>279</v>
      </c>
      <c r="C175" s="73">
        <v>902</v>
      </c>
      <c r="D175" s="74" t="s">
        <v>6</v>
      </c>
      <c r="E175" s="74" t="s">
        <v>67</v>
      </c>
      <c r="F175" s="4" t="s">
        <v>85</v>
      </c>
      <c r="G175" s="4" t="s">
        <v>132</v>
      </c>
      <c r="H175" s="4" t="s">
        <v>2</v>
      </c>
      <c r="I175" s="4"/>
      <c r="J175" s="74"/>
      <c r="K175" s="8">
        <f t="shared" si="8"/>
        <v>1062.3</v>
      </c>
    </row>
    <row r="176" spans="1:11" s="3" customFormat="1" ht="47.25" customHeight="1" x14ac:dyDescent="0.25">
      <c r="A176" s="120"/>
      <c r="B176" s="7" t="s">
        <v>280</v>
      </c>
      <c r="C176" s="73">
        <v>902</v>
      </c>
      <c r="D176" s="74" t="s">
        <v>6</v>
      </c>
      <c r="E176" s="74" t="s">
        <v>67</v>
      </c>
      <c r="F176" s="4" t="s">
        <v>85</v>
      </c>
      <c r="G176" s="4" t="s">
        <v>132</v>
      </c>
      <c r="H176" s="4" t="s">
        <v>2</v>
      </c>
      <c r="I176" s="4" t="s">
        <v>185</v>
      </c>
      <c r="J176" s="74"/>
      <c r="K176" s="8">
        <f t="shared" si="8"/>
        <v>1062.3</v>
      </c>
    </row>
    <row r="177" spans="1:13" s="3" customFormat="1" ht="31.5" customHeight="1" x14ac:dyDescent="0.25">
      <c r="A177" s="120"/>
      <c r="B177" s="7" t="s">
        <v>117</v>
      </c>
      <c r="C177" s="73">
        <v>902</v>
      </c>
      <c r="D177" s="74" t="s">
        <v>6</v>
      </c>
      <c r="E177" s="74" t="s">
        <v>67</v>
      </c>
      <c r="F177" s="4" t="s">
        <v>85</v>
      </c>
      <c r="G177" s="4" t="s">
        <v>132</v>
      </c>
      <c r="H177" s="4" t="s">
        <v>2</v>
      </c>
      <c r="I177" s="4" t="s">
        <v>185</v>
      </c>
      <c r="J177" s="74" t="s">
        <v>46</v>
      </c>
      <c r="K177" s="8">
        <f>348.5+114.4+599.4</f>
        <v>1062.3</v>
      </c>
    </row>
    <row r="178" spans="1:13" s="3" customFormat="1" ht="18" customHeight="1" x14ac:dyDescent="0.25">
      <c r="A178" s="120"/>
      <c r="B178" s="7" t="s">
        <v>40</v>
      </c>
      <c r="C178" s="73">
        <v>902</v>
      </c>
      <c r="D178" s="74" t="s">
        <v>7</v>
      </c>
      <c r="E178" s="4"/>
      <c r="F178" s="4"/>
      <c r="G178" s="79"/>
      <c r="H178" s="4"/>
      <c r="I178" s="4"/>
      <c r="J178" s="4"/>
      <c r="K178" s="8">
        <f>SUM(K179+K187)</f>
        <v>3535327.5</v>
      </c>
      <c r="L178" s="36"/>
      <c r="M178" s="36"/>
    </row>
    <row r="179" spans="1:13" s="3" customFormat="1" ht="18" customHeight="1" x14ac:dyDescent="0.25">
      <c r="A179" s="120"/>
      <c r="B179" s="7" t="s">
        <v>227</v>
      </c>
      <c r="C179" s="73">
        <v>902</v>
      </c>
      <c r="D179" s="74" t="s">
        <v>7</v>
      </c>
      <c r="E179" s="4" t="s">
        <v>4</v>
      </c>
      <c r="F179" s="4"/>
      <c r="G179" s="79"/>
      <c r="H179" s="4"/>
      <c r="I179" s="4"/>
      <c r="J179" s="4"/>
      <c r="K179" s="8">
        <f>K180</f>
        <v>3511308.8</v>
      </c>
      <c r="L179" s="36"/>
      <c r="M179" s="36"/>
    </row>
    <row r="180" spans="1:13" s="3" customFormat="1" ht="18" customHeight="1" x14ac:dyDescent="0.25">
      <c r="A180" s="120"/>
      <c r="B180" s="31" t="s">
        <v>297</v>
      </c>
      <c r="C180" s="73">
        <v>902</v>
      </c>
      <c r="D180" s="74" t="s">
        <v>7</v>
      </c>
      <c r="E180" s="4" t="s">
        <v>4</v>
      </c>
      <c r="F180" s="4" t="s">
        <v>4</v>
      </c>
      <c r="G180" s="4"/>
      <c r="H180" s="4"/>
      <c r="I180" s="4"/>
      <c r="J180" s="74"/>
      <c r="K180" s="8">
        <f>K181</f>
        <v>3511308.8</v>
      </c>
      <c r="L180" s="36"/>
      <c r="M180" s="36"/>
    </row>
    <row r="181" spans="1:13" s="3" customFormat="1" ht="60.75" customHeight="1" x14ac:dyDescent="0.25">
      <c r="A181" s="120"/>
      <c r="B181" s="7" t="s">
        <v>363</v>
      </c>
      <c r="C181" s="73">
        <v>902</v>
      </c>
      <c r="D181" s="74" t="s">
        <v>7</v>
      </c>
      <c r="E181" s="4" t="s">
        <v>4</v>
      </c>
      <c r="F181" s="4" t="s">
        <v>4</v>
      </c>
      <c r="G181" s="4" t="s">
        <v>86</v>
      </c>
      <c r="H181" s="4"/>
      <c r="I181" s="4"/>
      <c r="J181" s="74"/>
      <c r="K181" s="8">
        <f>K182</f>
        <v>3511308.8</v>
      </c>
      <c r="L181" s="36"/>
      <c r="M181" s="36"/>
    </row>
    <row r="182" spans="1:13" s="3" customFormat="1" ht="31.5" customHeight="1" x14ac:dyDescent="0.25">
      <c r="A182" s="120"/>
      <c r="B182" s="31" t="s">
        <v>364</v>
      </c>
      <c r="C182" s="90">
        <v>902</v>
      </c>
      <c r="D182" s="89" t="s">
        <v>7</v>
      </c>
      <c r="E182" s="4" t="s">
        <v>4</v>
      </c>
      <c r="F182" s="4" t="s">
        <v>4</v>
      </c>
      <c r="G182" s="4" t="s">
        <v>86</v>
      </c>
      <c r="H182" s="4" t="s">
        <v>2</v>
      </c>
      <c r="I182" s="4"/>
      <c r="J182" s="89"/>
      <c r="K182" s="8">
        <f>K183+K185</f>
        <v>3511308.8</v>
      </c>
    </row>
    <row r="183" spans="1:13" s="3" customFormat="1" ht="18" customHeight="1" x14ac:dyDescent="0.25">
      <c r="A183" s="120"/>
      <c r="B183" s="7" t="s">
        <v>334</v>
      </c>
      <c r="C183" s="90">
        <v>902</v>
      </c>
      <c r="D183" s="89" t="s">
        <v>7</v>
      </c>
      <c r="E183" s="4" t="s">
        <v>4</v>
      </c>
      <c r="F183" s="4" t="s">
        <v>4</v>
      </c>
      <c r="G183" s="4" t="s">
        <v>86</v>
      </c>
      <c r="H183" s="4" t="s">
        <v>2</v>
      </c>
      <c r="I183" s="4" t="s">
        <v>410</v>
      </c>
      <c r="J183" s="89"/>
      <c r="K183" s="8">
        <f>K184</f>
        <v>998745.19999999972</v>
      </c>
    </row>
    <row r="184" spans="1:13" s="3" customFormat="1" ht="31.5" customHeight="1" x14ac:dyDescent="0.25">
      <c r="A184" s="120"/>
      <c r="B184" s="31" t="s">
        <v>71</v>
      </c>
      <c r="C184" s="90">
        <v>902</v>
      </c>
      <c r="D184" s="89" t="s">
        <v>7</v>
      </c>
      <c r="E184" s="4" t="s">
        <v>4</v>
      </c>
      <c r="F184" s="4" t="s">
        <v>4</v>
      </c>
      <c r="G184" s="4" t="s">
        <v>86</v>
      </c>
      <c r="H184" s="4" t="s">
        <v>2</v>
      </c>
      <c r="I184" s="4" t="s">
        <v>410</v>
      </c>
      <c r="J184" s="89" t="s">
        <v>51</v>
      </c>
      <c r="K184" s="8">
        <f>3511308.8-2512563.6</f>
        <v>998745.19999999972</v>
      </c>
    </row>
    <row r="185" spans="1:13" s="3" customFormat="1" ht="70.5" customHeight="1" x14ac:dyDescent="0.25">
      <c r="A185" s="120"/>
      <c r="B185" s="7" t="s">
        <v>513</v>
      </c>
      <c r="C185" s="91">
        <v>902</v>
      </c>
      <c r="D185" s="92" t="s">
        <v>7</v>
      </c>
      <c r="E185" s="4" t="s">
        <v>4</v>
      </c>
      <c r="F185" s="4" t="s">
        <v>4</v>
      </c>
      <c r="G185" s="4" t="s">
        <v>86</v>
      </c>
      <c r="H185" s="4" t="s">
        <v>2</v>
      </c>
      <c r="I185" s="4" t="s">
        <v>471</v>
      </c>
      <c r="J185" s="92"/>
      <c r="K185" s="8">
        <f>K186</f>
        <v>2512563.6</v>
      </c>
    </row>
    <row r="186" spans="1:13" s="3" customFormat="1" ht="31.5" customHeight="1" x14ac:dyDescent="0.25">
      <c r="A186" s="120"/>
      <c r="B186" s="31" t="s">
        <v>71</v>
      </c>
      <c r="C186" s="91">
        <v>902</v>
      </c>
      <c r="D186" s="92" t="s">
        <v>7</v>
      </c>
      <c r="E186" s="4" t="s">
        <v>4</v>
      </c>
      <c r="F186" s="4" t="s">
        <v>4</v>
      </c>
      <c r="G186" s="4" t="s">
        <v>86</v>
      </c>
      <c r="H186" s="4" t="s">
        <v>2</v>
      </c>
      <c r="I186" s="4" t="s">
        <v>471</v>
      </c>
      <c r="J186" s="92" t="s">
        <v>51</v>
      </c>
      <c r="K186" s="8">
        <v>2512563.6</v>
      </c>
    </row>
    <row r="187" spans="1:13" s="3" customFormat="1" ht="17.399999999999999" customHeight="1" x14ac:dyDescent="0.25">
      <c r="A187" s="120"/>
      <c r="B187" s="105" t="s">
        <v>355</v>
      </c>
      <c r="C187" s="101">
        <v>902</v>
      </c>
      <c r="D187" s="99" t="s">
        <v>7</v>
      </c>
      <c r="E187" s="99" t="s">
        <v>5</v>
      </c>
      <c r="F187" s="98"/>
      <c r="G187" s="102"/>
      <c r="H187" s="98"/>
      <c r="I187" s="98"/>
      <c r="J187" s="98"/>
      <c r="K187" s="8">
        <f>K188</f>
        <v>24018.7</v>
      </c>
    </row>
    <row r="188" spans="1:13" s="3" customFormat="1" ht="18.600000000000001" customHeight="1" x14ac:dyDescent="0.25">
      <c r="A188" s="120"/>
      <c r="B188" s="100" t="s">
        <v>489</v>
      </c>
      <c r="C188" s="101">
        <v>902</v>
      </c>
      <c r="D188" s="99" t="s">
        <v>7</v>
      </c>
      <c r="E188" s="99" t="s">
        <v>5</v>
      </c>
      <c r="F188" s="98" t="s">
        <v>30</v>
      </c>
      <c r="G188" s="102"/>
      <c r="H188" s="98"/>
      <c r="I188" s="98"/>
      <c r="J188" s="98"/>
      <c r="K188" s="8">
        <f>K189</f>
        <v>24018.7</v>
      </c>
    </row>
    <row r="189" spans="1:13" s="3" customFormat="1" ht="21.6" customHeight="1" x14ac:dyDescent="0.25">
      <c r="A189" s="120"/>
      <c r="B189" s="103" t="s">
        <v>494</v>
      </c>
      <c r="C189" s="101">
        <v>902</v>
      </c>
      <c r="D189" s="99" t="s">
        <v>7</v>
      </c>
      <c r="E189" s="99" t="s">
        <v>5</v>
      </c>
      <c r="F189" s="98" t="s">
        <v>30</v>
      </c>
      <c r="G189" s="98" t="s">
        <v>111</v>
      </c>
      <c r="H189" s="98"/>
      <c r="I189" s="98"/>
      <c r="J189" s="98"/>
      <c r="K189" s="8">
        <f>K190</f>
        <v>24018.7</v>
      </c>
    </row>
    <row r="190" spans="1:13" s="3" customFormat="1" ht="31.5" customHeight="1" x14ac:dyDescent="0.25">
      <c r="A190" s="120"/>
      <c r="B190" s="103" t="s">
        <v>350</v>
      </c>
      <c r="C190" s="101">
        <v>902</v>
      </c>
      <c r="D190" s="99" t="s">
        <v>7</v>
      </c>
      <c r="E190" s="99" t="s">
        <v>5</v>
      </c>
      <c r="F190" s="98" t="s">
        <v>30</v>
      </c>
      <c r="G190" s="98" t="s">
        <v>111</v>
      </c>
      <c r="H190" s="98" t="s">
        <v>2</v>
      </c>
      <c r="I190" s="98"/>
      <c r="J190" s="98"/>
      <c r="K190" s="8">
        <f>K191</f>
        <v>24018.7</v>
      </c>
    </row>
    <row r="191" spans="1:13" s="3" customFormat="1" ht="19.2" customHeight="1" x14ac:dyDescent="0.25">
      <c r="A191" s="120"/>
      <c r="B191" s="103" t="s">
        <v>389</v>
      </c>
      <c r="C191" s="101">
        <v>902</v>
      </c>
      <c r="D191" s="99" t="s">
        <v>7</v>
      </c>
      <c r="E191" s="99" t="s">
        <v>5</v>
      </c>
      <c r="F191" s="98" t="s">
        <v>30</v>
      </c>
      <c r="G191" s="98" t="s">
        <v>111</v>
      </c>
      <c r="H191" s="98" t="s">
        <v>2</v>
      </c>
      <c r="I191" s="98" t="s">
        <v>388</v>
      </c>
      <c r="J191" s="99"/>
      <c r="K191" s="8">
        <f>K192</f>
        <v>24018.7</v>
      </c>
    </row>
    <row r="192" spans="1:13" s="3" customFormat="1" ht="31.5" customHeight="1" x14ac:dyDescent="0.25">
      <c r="A192" s="120"/>
      <c r="B192" s="104" t="s">
        <v>117</v>
      </c>
      <c r="C192" s="101">
        <v>902</v>
      </c>
      <c r="D192" s="99" t="s">
        <v>7</v>
      </c>
      <c r="E192" s="99" t="s">
        <v>5</v>
      </c>
      <c r="F192" s="98" t="s">
        <v>30</v>
      </c>
      <c r="G192" s="98" t="s">
        <v>111</v>
      </c>
      <c r="H192" s="98" t="s">
        <v>2</v>
      </c>
      <c r="I192" s="98" t="s">
        <v>388</v>
      </c>
      <c r="J192" s="99" t="s">
        <v>46</v>
      </c>
      <c r="K192" s="8">
        <v>24018.7</v>
      </c>
    </row>
    <row r="193" spans="1:11" s="3" customFormat="1" ht="18" customHeight="1" x14ac:dyDescent="0.25">
      <c r="A193" s="120"/>
      <c r="B193" s="7" t="s">
        <v>18</v>
      </c>
      <c r="C193" s="73">
        <v>902</v>
      </c>
      <c r="D193" s="74" t="s">
        <v>8</v>
      </c>
      <c r="E193" s="74"/>
      <c r="F193" s="4"/>
      <c r="G193" s="4"/>
      <c r="H193" s="4"/>
      <c r="I193" s="4"/>
      <c r="J193" s="74"/>
      <c r="K193" s="8">
        <f t="shared" ref="K193:K198" si="9">K194</f>
        <v>120</v>
      </c>
    </row>
    <row r="194" spans="1:11" s="3" customFormat="1" ht="17.25" customHeight="1" x14ac:dyDescent="0.25">
      <c r="A194" s="120"/>
      <c r="B194" s="7" t="s">
        <v>201</v>
      </c>
      <c r="C194" s="73">
        <v>902</v>
      </c>
      <c r="D194" s="74" t="s">
        <v>8</v>
      </c>
      <c r="E194" s="74" t="s">
        <v>7</v>
      </c>
      <c r="F194" s="4"/>
      <c r="G194" s="4"/>
      <c r="H194" s="4"/>
      <c r="I194" s="4"/>
      <c r="J194" s="74"/>
      <c r="K194" s="8">
        <f t="shared" si="9"/>
        <v>120</v>
      </c>
    </row>
    <row r="195" spans="1:11" s="3" customFormat="1" ht="31.5" customHeight="1" x14ac:dyDescent="0.25">
      <c r="A195" s="120"/>
      <c r="B195" s="7" t="s">
        <v>261</v>
      </c>
      <c r="C195" s="73">
        <v>902</v>
      </c>
      <c r="D195" s="74" t="s">
        <v>8</v>
      </c>
      <c r="E195" s="74" t="s">
        <v>7</v>
      </c>
      <c r="F195" s="4" t="s">
        <v>8</v>
      </c>
      <c r="G195" s="4"/>
      <c r="H195" s="4"/>
      <c r="I195" s="4"/>
      <c r="J195" s="74"/>
      <c r="K195" s="8">
        <f t="shared" si="9"/>
        <v>120</v>
      </c>
    </row>
    <row r="196" spans="1:11" s="3" customFormat="1" ht="31.5" customHeight="1" x14ac:dyDescent="0.25">
      <c r="A196" s="120"/>
      <c r="B196" s="7" t="s">
        <v>262</v>
      </c>
      <c r="C196" s="73">
        <v>902</v>
      </c>
      <c r="D196" s="74" t="s">
        <v>8</v>
      </c>
      <c r="E196" s="74" t="s">
        <v>7</v>
      </c>
      <c r="F196" s="4" t="s">
        <v>8</v>
      </c>
      <c r="G196" s="4" t="s">
        <v>86</v>
      </c>
      <c r="H196" s="4"/>
      <c r="I196" s="4"/>
      <c r="J196" s="74"/>
      <c r="K196" s="8">
        <f t="shared" si="9"/>
        <v>120</v>
      </c>
    </row>
    <row r="197" spans="1:11" s="3" customFormat="1" ht="31.5" customHeight="1" x14ac:dyDescent="0.25">
      <c r="A197" s="120"/>
      <c r="B197" s="7" t="s">
        <v>87</v>
      </c>
      <c r="C197" s="73">
        <v>902</v>
      </c>
      <c r="D197" s="74" t="s">
        <v>8</v>
      </c>
      <c r="E197" s="74" t="s">
        <v>7</v>
      </c>
      <c r="F197" s="4" t="s">
        <v>8</v>
      </c>
      <c r="G197" s="4" t="s">
        <v>86</v>
      </c>
      <c r="H197" s="4" t="s">
        <v>4</v>
      </c>
      <c r="I197" s="4"/>
      <c r="J197" s="74"/>
      <c r="K197" s="8">
        <f>K198</f>
        <v>120</v>
      </c>
    </row>
    <row r="198" spans="1:11" s="3" customFormat="1" ht="18" customHeight="1" x14ac:dyDescent="0.25">
      <c r="A198" s="120"/>
      <c r="B198" s="7" t="s">
        <v>203</v>
      </c>
      <c r="C198" s="73">
        <v>902</v>
      </c>
      <c r="D198" s="74" t="s">
        <v>8</v>
      </c>
      <c r="E198" s="74" t="s">
        <v>7</v>
      </c>
      <c r="F198" s="4" t="s">
        <v>8</v>
      </c>
      <c r="G198" s="4" t="s">
        <v>86</v>
      </c>
      <c r="H198" s="4" t="s">
        <v>4</v>
      </c>
      <c r="I198" s="4" t="s">
        <v>202</v>
      </c>
      <c r="J198" s="74"/>
      <c r="K198" s="8">
        <f t="shared" si="9"/>
        <v>120</v>
      </c>
    </row>
    <row r="199" spans="1:11" s="3" customFormat="1" ht="31.5" customHeight="1" x14ac:dyDescent="0.25">
      <c r="A199" s="120"/>
      <c r="B199" s="7" t="s">
        <v>117</v>
      </c>
      <c r="C199" s="73">
        <v>902</v>
      </c>
      <c r="D199" s="74" t="s">
        <v>8</v>
      </c>
      <c r="E199" s="74" t="s">
        <v>7</v>
      </c>
      <c r="F199" s="4" t="s">
        <v>8</v>
      </c>
      <c r="G199" s="4" t="s">
        <v>86</v>
      </c>
      <c r="H199" s="4" t="s">
        <v>4</v>
      </c>
      <c r="I199" s="4" t="s">
        <v>202</v>
      </c>
      <c r="J199" s="74" t="s">
        <v>46</v>
      </c>
      <c r="K199" s="8">
        <f>120</f>
        <v>120</v>
      </c>
    </row>
    <row r="200" spans="1:11" s="3" customFormat="1" ht="18" customHeight="1" x14ac:dyDescent="0.25">
      <c r="A200" s="120"/>
      <c r="B200" s="7" t="s">
        <v>68</v>
      </c>
      <c r="C200" s="73">
        <v>902</v>
      </c>
      <c r="D200" s="4" t="s">
        <v>17</v>
      </c>
      <c r="E200" s="4"/>
      <c r="F200" s="4"/>
      <c r="G200" s="4"/>
      <c r="H200" s="4"/>
      <c r="I200" s="4"/>
      <c r="J200" s="4"/>
      <c r="K200" s="8">
        <f>SUM(K201)</f>
        <v>11221.1</v>
      </c>
    </row>
    <row r="201" spans="1:11" s="3" customFormat="1" ht="18" customHeight="1" x14ac:dyDescent="0.25">
      <c r="A201" s="120"/>
      <c r="B201" s="38" t="s">
        <v>43</v>
      </c>
      <c r="C201" s="73">
        <v>902</v>
      </c>
      <c r="D201" s="4" t="s">
        <v>69</v>
      </c>
      <c r="E201" s="4" t="s">
        <v>6</v>
      </c>
      <c r="F201" s="4"/>
      <c r="G201" s="4"/>
      <c r="H201" s="4"/>
      <c r="I201" s="4"/>
      <c r="J201" s="4"/>
      <c r="K201" s="8">
        <f>SUM(K202+K207)</f>
        <v>11221.1</v>
      </c>
    </row>
    <row r="202" spans="1:11" s="3" customFormat="1" ht="31.5" customHeight="1" x14ac:dyDescent="0.25">
      <c r="A202" s="120"/>
      <c r="B202" s="7" t="s">
        <v>150</v>
      </c>
      <c r="C202" s="73">
        <v>902</v>
      </c>
      <c r="D202" s="4" t="s">
        <v>69</v>
      </c>
      <c r="E202" s="4" t="s">
        <v>6</v>
      </c>
      <c r="F202" s="4" t="s">
        <v>67</v>
      </c>
      <c r="G202" s="79"/>
      <c r="H202" s="4"/>
      <c r="I202" s="4"/>
      <c r="J202" s="4"/>
      <c r="K202" s="8">
        <f>K203</f>
        <v>130</v>
      </c>
    </row>
    <row r="203" spans="1:11" s="3" customFormat="1" ht="51" customHeight="1" x14ac:dyDescent="0.25">
      <c r="A203" s="120"/>
      <c r="B203" s="7" t="s">
        <v>263</v>
      </c>
      <c r="C203" s="73">
        <v>902</v>
      </c>
      <c r="D203" s="4" t="s">
        <v>69</v>
      </c>
      <c r="E203" s="4" t="s">
        <v>6</v>
      </c>
      <c r="F203" s="4" t="s">
        <v>67</v>
      </c>
      <c r="G203" s="4" t="s">
        <v>86</v>
      </c>
      <c r="H203" s="4"/>
      <c r="I203" s="4"/>
      <c r="J203" s="4"/>
      <c r="K203" s="8">
        <f>K204</f>
        <v>130</v>
      </c>
    </row>
    <row r="204" spans="1:11" s="3" customFormat="1" ht="54" customHeight="1" x14ac:dyDescent="0.25">
      <c r="A204" s="120"/>
      <c r="B204" s="7" t="s">
        <v>264</v>
      </c>
      <c r="C204" s="73">
        <v>902</v>
      </c>
      <c r="D204" s="4" t="s">
        <v>69</v>
      </c>
      <c r="E204" s="4" t="s">
        <v>6</v>
      </c>
      <c r="F204" s="4" t="s">
        <v>67</v>
      </c>
      <c r="G204" s="4" t="s">
        <v>86</v>
      </c>
      <c r="H204" s="4" t="s">
        <v>2</v>
      </c>
      <c r="I204" s="4"/>
      <c r="J204" s="4"/>
      <c r="K204" s="8">
        <f>K205</f>
        <v>130</v>
      </c>
    </row>
    <row r="205" spans="1:11" s="3" customFormat="1" ht="78.75" customHeight="1" x14ac:dyDescent="0.25">
      <c r="A205" s="120"/>
      <c r="B205" s="7" t="s">
        <v>265</v>
      </c>
      <c r="C205" s="73">
        <v>902</v>
      </c>
      <c r="D205" s="4" t="s">
        <v>69</v>
      </c>
      <c r="E205" s="4" t="s">
        <v>6</v>
      </c>
      <c r="F205" s="4" t="s">
        <v>67</v>
      </c>
      <c r="G205" s="4" t="s">
        <v>86</v>
      </c>
      <c r="H205" s="4" t="s">
        <v>2</v>
      </c>
      <c r="I205" s="4" t="s">
        <v>239</v>
      </c>
      <c r="J205" s="4"/>
      <c r="K205" s="8">
        <f>K206</f>
        <v>130</v>
      </c>
    </row>
    <row r="206" spans="1:11" s="3" customFormat="1" ht="31.5" customHeight="1" x14ac:dyDescent="0.25">
      <c r="A206" s="120"/>
      <c r="B206" s="7" t="s">
        <v>117</v>
      </c>
      <c r="C206" s="73">
        <v>902</v>
      </c>
      <c r="D206" s="4" t="s">
        <v>69</v>
      </c>
      <c r="E206" s="4" t="s">
        <v>6</v>
      </c>
      <c r="F206" s="4" t="s">
        <v>67</v>
      </c>
      <c r="G206" s="4" t="s">
        <v>86</v>
      </c>
      <c r="H206" s="4" t="s">
        <v>2</v>
      </c>
      <c r="I206" s="4" t="s">
        <v>239</v>
      </c>
      <c r="J206" s="4" t="s">
        <v>46</v>
      </c>
      <c r="K206" s="8">
        <f>30+50+50</f>
        <v>130</v>
      </c>
    </row>
    <row r="207" spans="1:11" s="3" customFormat="1" ht="21.75" customHeight="1" x14ac:dyDescent="0.25">
      <c r="A207" s="120"/>
      <c r="B207" s="7" t="s">
        <v>476</v>
      </c>
      <c r="C207" s="73">
        <v>902</v>
      </c>
      <c r="D207" s="4" t="s">
        <v>69</v>
      </c>
      <c r="E207" s="4" t="s">
        <v>6</v>
      </c>
      <c r="F207" s="4" t="s">
        <v>10</v>
      </c>
      <c r="G207" s="4"/>
      <c r="H207" s="4"/>
      <c r="I207" s="4"/>
      <c r="J207" s="4"/>
      <c r="K207" s="8">
        <f>K208</f>
        <v>11091.1</v>
      </c>
    </row>
    <row r="208" spans="1:11" s="3" customFormat="1" ht="21" customHeight="1" x14ac:dyDescent="0.25">
      <c r="A208" s="120"/>
      <c r="B208" s="7" t="s">
        <v>477</v>
      </c>
      <c r="C208" s="73">
        <v>902</v>
      </c>
      <c r="D208" s="4" t="s">
        <v>69</v>
      </c>
      <c r="E208" s="4" t="s">
        <v>6</v>
      </c>
      <c r="F208" s="4" t="s">
        <v>10</v>
      </c>
      <c r="G208" s="4" t="s">
        <v>86</v>
      </c>
      <c r="H208" s="4"/>
      <c r="I208" s="4"/>
      <c r="J208" s="4"/>
      <c r="K208" s="8">
        <f>K209</f>
        <v>11091.1</v>
      </c>
    </row>
    <row r="209" spans="1:11" s="3" customFormat="1" ht="31.5" customHeight="1" x14ac:dyDescent="0.25">
      <c r="A209" s="120"/>
      <c r="B209" s="31" t="s">
        <v>370</v>
      </c>
      <c r="C209" s="73">
        <v>902</v>
      </c>
      <c r="D209" s="4" t="s">
        <v>69</v>
      </c>
      <c r="E209" s="4" t="s">
        <v>6</v>
      </c>
      <c r="F209" s="4" t="s">
        <v>10</v>
      </c>
      <c r="G209" s="4" t="s">
        <v>86</v>
      </c>
      <c r="H209" s="4" t="s">
        <v>2</v>
      </c>
      <c r="I209" s="4" t="s">
        <v>91</v>
      </c>
      <c r="J209" s="4"/>
      <c r="K209" s="8">
        <f>K210</f>
        <v>11091.1</v>
      </c>
    </row>
    <row r="210" spans="1:11" s="3" customFormat="1" ht="31.5" customHeight="1" x14ac:dyDescent="0.25">
      <c r="A210" s="120"/>
      <c r="B210" s="7" t="s">
        <v>117</v>
      </c>
      <c r="C210" s="73">
        <v>902</v>
      </c>
      <c r="D210" s="4" t="s">
        <v>69</v>
      </c>
      <c r="E210" s="4" t="s">
        <v>6</v>
      </c>
      <c r="F210" s="4" t="s">
        <v>10</v>
      </c>
      <c r="G210" s="4" t="s">
        <v>86</v>
      </c>
      <c r="H210" s="4" t="s">
        <v>2</v>
      </c>
      <c r="I210" s="4" t="s">
        <v>91</v>
      </c>
      <c r="J210" s="4" t="s">
        <v>46</v>
      </c>
      <c r="K210" s="8">
        <v>11091.1</v>
      </c>
    </row>
    <row r="211" spans="1:11" s="3" customFormat="1" ht="18" customHeight="1" x14ac:dyDescent="0.25">
      <c r="A211" s="120"/>
      <c r="B211" s="7" t="s">
        <v>20</v>
      </c>
      <c r="C211" s="73">
        <v>902</v>
      </c>
      <c r="D211" s="4">
        <v>10</v>
      </c>
      <c r="E211" s="4"/>
      <c r="F211" s="4"/>
      <c r="G211" s="79"/>
      <c r="H211" s="4"/>
      <c r="I211" s="4"/>
      <c r="J211" s="4"/>
      <c r="K211" s="8">
        <f>SUM(K212+K218+K224+K230)</f>
        <v>72067.899999999994</v>
      </c>
    </row>
    <row r="212" spans="1:11" s="3" customFormat="1" ht="18" customHeight="1" x14ac:dyDescent="0.25">
      <c r="A212" s="120"/>
      <c r="B212" s="38" t="s">
        <v>41</v>
      </c>
      <c r="C212" s="73">
        <v>902</v>
      </c>
      <c r="D212" s="4" t="s">
        <v>21</v>
      </c>
      <c r="E212" s="4" t="s">
        <v>2</v>
      </c>
      <c r="F212" s="4"/>
      <c r="G212" s="79"/>
      <c r="H212" s="4"/>
      <c r="I212" s="4"/>
      <c r="J212" s="4"/>
      <c r="K212" s="8">
        <f t="shared" ref="K212:K214" si="10">SUM(K213)</f>
        <v>21223.8</v>
      </c>
    </row>
    <row r="213" spans="1:11" s="3" customFormat="1" ht="35.25" customHeight="1" x14ac:dyDescent="0.25">
      <c r="A213" s="120"/>
      <c r="B213" s="31" t="s">
        <v>282</v>
      </c>
      <c r="C213" s="73">
        <v>902</v>
      </c>
      <c r="D213" s="4" t="s">
        <v>21</v>
      </c>
      <c r="E213" s="4" t="s">
        <v>2</v>
      </c>
      <c r="F213" s="4" t="s">
        <v>92</v>
      </c>
      <c r="G213" s="79"/>
      <c r="H213" s="4"/>
      <c r="I213" s="4"/>
      <c r="J213" s="4"/>
      <c r="K213" s="8">
        <f t="shared" si="10"/>
        <v>21223.8</v>
      </c>
    </row>
    <row r="214" spans="1:11" s="3" customFormat="1" ht="31.5" customHeight="1" x14ac:dyDescent="0.25">
      <c r="A214" s="120"/>
      <c r="B214" s="31" t="s">
        <v>283</v>
      </c>
      <c r="C214" s="73">
        <v>902</v>
      </c>
      <c r="D214" s="4" t="s">
        <v>21</v>
      </c>
      <c r="E214" s="4" t="s">
        <v>2</v>
      </c>
      <c r="F214" s="4" t="s">
        <v>92</v>
      </c>
      <c r="G214" s="79">
        <v>1</v>
      </c>
      <c r="H214" s="4"/>
      <c r="I214" s="4"/>
      <c r="J214" s="4"/>
      <c r="K214" s="8">
        <f t="shared" si="10"/>
        <v>21223.8</v>
      </c>
    </row>
    <row r="215" spans="1:11" s="3" customFormat="1" ht="37.5" customHeight="1" x14ac:dyDescent="0.25">
      <c r="A215" s="120"/>
      <c r="B215" s="35" t="s">
        <v>168</v>
      </c>
      <c r="C215" s="73">
        <v>902</v>
      </c>
      <c r="D215" s="4" t="s">
        <v>21</v>
      </c>
      <c r="E215" s="4" t="s">
        <v>2</v>
      </c>
      <c r="F215" s="4" t="s">
        <v>92</v>
      </c>
      <c r="G215" s="79">
        <v>1</v>
      </c>
      <c r="H215" s="4" t="s">
        <v>2</v>
      </c>
      <c r="I215" s="4"/>
      <c r="J215" s="4"/>
      <c r="K215" s="8">
        <f>SUM(K217)</f>
        <v>21223.8</v>
      </c>
    </row>
    <row r="216" spans="1:11" s="3" customFormat="1" ht="31.5" customHeight="1" x14ac:dyDescent="0.25">
      <c r="A216" s="120"/>
      <c r="B216" s="35" t="s">
        <v>284</v>
      </c>
      <c r="C216" s="73">
        <v>902</v>
      </c>
      <c r="D216" s="4" t="s">
        <v>21</v>
      </c>
      <c r="E216" s="4" t="s">
        <v>2</v>
      </c>
      <c r="F216" s="4" t="s">
        <v>92</v>
      </c>
      <c r="G216" s="79">
        <v>1</v>
      </c>
      <c r="H216" s="4" t="s">
        <v>2</v>
      </c>
      <c r="I216" s="4" t="s">
        <v>93</v>
      </c>
      <c r="J216" s="4"/>
      <c r="K216" s="8">
        <f>SUM(K217)</f>
        <v>21223.8</v>
      </c>
    </row>
    <row r="217" spans="1:11" s="3" customFormat="1" ht="18" customHeight="1" x14ac:dyDescent="0.25">
      <c r="A217" s="120"/>
      <c r="B217" s="6" t="s">
        <v>52</v>
      </c>
      <c r="C217" s="73">
        <v>902</v>
      </c>
      <c r="D217" s="4" t="s">
        <v>21</v>
      </c>
      <c r="E217" s="4" t="s">
        <v>2</v>
      </c>
      <c r="F217" s="4" t="s">
        <v>92</v>
      </c>
      <c r="G217" s="79">
        <v>1</v>
      </c>
      <c r="H217" s="4" t="s">
        <v>2</v>
      </c>
      <c r="I217" s="4" t="s">
        <v>93</v>
      </c>
      <c r="J217" s="4" t="s">
        <v>53</v>
      </c>
      <c r="K217" s="8">
        <f>17371.7+3852.1</f>
        <v>21223.8</v>
      </c>
    </row>
    <row r="218" spans="1:11" s="3" customFormat="1" ht="18" customHeight="1" x14ac:dyDescent="0.25">
      <c r="A218" s="120"/>
      <c r="B218" s="6" t="s">
        <v>28</v>
      </c>
      <c r="C218" s="73">
        <v>902</v>
      </c>
      <c r="D218" s="4" t="s">
        <v>21</v>
      </c>
      <c r="E218" s="4" t="s">
        <v>5</v>
      </c>
      <c r="F218" s="4"/>
      <c r="G218" s="79"/>
      <c r="H218" s="4"/>
      <c r="I218" s="4"/>
      <c r="J218" s="4"/>
      <c r="K218" s="8">
        <f>K219</f>
        <v>3000</v>
      </c>
    </row>
    <row r="219" spans="1:11" s="3" customFormat="1" ht="31.5" customHeight="1" x14ac:dyDescent="0.25">
      <c r="A219" s="120"/>
      <c r="B219" s="31" t="s">
        <v>282</v>
      </c>
      <c r="C219" s="73">
        <v>902</v>
      </c>
      <c r="D219" s="4" t="s">
        <v>21</v>
      </c>
      <c r="E219" s="4" t="s">
        <v>5</v>
      </c>
      <c r="F219" s="4" t="s">
        <v>92</v>
      </c>
      <c r="G219" s="4"/>
      <c r="H219" s="4"/>
      <c r="I219" s="4"/>
      <c r="J219" s="74"/>
      <c r="K219" s="8">
        <f>SUM(K220)</f>
        <v>3000</v>
      </c>
    </row>
    <row r="220" spans="1:11" s="3" customFormat="1" ht="31.5" customHeight="1" x14ac:dyDescent="0.25">
      <c r="A220" s="120"/>
      <c r="B220" s="31" t="s">
        <v>283</v>
      </c>
      <c r="C220" s="73">
        <v>902</v>
      </c>
      <c r="D220" s="4" t="s">
        <v>21</v>
      </c>
      <c r="E220" s="4" t="s">
        <v>5</v>
      </c>
      <c r="F220" s="4" t="s">
        <v>92</v>
      </c>
      <c r="G220" s="4" t="s">
        <v>86</v>
      </c>
      <c r="H220" s="4"/>
      <c r="I220" s="4"/>
      <c r="J220" s="4"/>
      <c r="K220" s="8">
        <f>K221</f>
        <v>3000</v>
      </c>
    </row>
    <row r="221" spans="1:11" s="3" customFormat="1" ht="31.5" customHeight="1" x14ac:dyDescent="0.25">
      <c r="A221" s="120"/>
      <c r="B221" s="7" t="s">
        <v>168</v>
      </c>
      <c r="C221" s="73">
        <v>902</v>
      </c>
      <c r="D221" s="4" t="s">
        <v>21</v>
      </c>
      <c r="E221" s="4" t="s">
        <v>5</v>
      </c>
      <c r="F221" s="4" t="s">
        <v>92</v>
      </c>
      <c r="G221" s="4" t="s">
        <v>86</v>
      </c>
      <c r="H221" s="4" t="s">
        <v>2</v>
      </c>
      <c r="I221" s="4"/>
      <c r="J221" s="4"/>
      <c r="K221" s="8">
        <f>SUM(K222)</f>
        <v>3000</v>
      </c>
    </row>
    <row r="222" spans="1:11" s="3" customFormat="1" ht="31.5" customHeight="1" x14ac:dyDescent="0.25">
      <c r="A222" s="120"/>
      <c r="B222" s="31" t="s">
        <v>284</v>
      </c>
      <c r="C222" s="73">
        <v>902</v>
      </c>
      <c r="D222" s="4" t="s">
        <v>21</v>
      </c>
      <c r="E222" s="4" t="s">
        <v>5</v>
      </c>
      <c r="F222" s="4" t="s">
        <v>92</v>
      </c>
      <c r="G222" s="4" t="s">
        <v>86</v>
      </c>
      <c r="H222" s="4" t="s">
        <v>2</v>
      </c>
      <c r="I222" s="4" t="s">
        <v>93</v>
      </c>
      <c r="J222" s="4"/>
      <c r="K222" s="8">
        <f>SUM(K223)</f>
        <v>3000</v>
      </c>
    </row>
    <row r="223" spans="1:11" s="3" customFormat="1" ht="18" customHeight="1" x14ac:dyDescent="0.25">
      <c r="A223" s="120"/>
      <c r="B223" s="7" t="s">
        <v>52</v>
      </c>
      <c r="C223" s="73">
        <v>902</v>
      </c>
      <c r="D223" s="4" t="s">
        <v>21</v>
      </c>
      <c r="E223" s="4" t="s">
        <v>5</v>
      </c>
      <c r="F223" s="4" t="s">
        <v>92</v>
      </c>
      <c r="G223" s="4" t="s">
        <v>86</v>
      </c>
      <c r="H223" s="4" t="s">
        <v>2</v>
      </c>
      <c r="I223" s="4" t="s">
        <v>93</v>
      </c>
      <c r="J223" s="4" t="s">
        <v>53</v>
      </c>
      <c r="K223" s="8">
        <f>3000</f>
        <v>3000</v>
      </c>
    </row>
    <row r="224" spans="1:11" s="3" customFormat="1" ht="18" customHeight="1" x14ac:dyDescent="0.25">
      <c r="A224" s="120"/>
      <c r="B224" s="6" t="s">
        <v>29</v>
      </c>
      <c r="C224" s="73">
        <v>902</v>
      </c>
      <c r="D224" s="4" t="s">
        <v>21</v>
      </c>
      <c r="E224" s="4" t="s">
        <v>6</v>
      </c>
      <c r="F224" s="4"/>
      <c r="G224" s="79"/>
      <c r="H224" s="4"/>
      <c r="I224" s="4"/>
      <c r="J224" s="4"/>
      <c r="K224" s="8">
        <f>K225</f>
        <v>40908.899999999994</v>
      </c>
    </row>
    <row r="225" spans="1:11" s="3" customFormat="1" ht="18" customHeight="1" x14ac:dyDescent="0.25">
      <c r="A225" s="120"/>
      <c r="B225" s="31" t="s">
        <v>258</v>
      </c>
      <c r="C225" s="73">
        <v>902</v>
      </c>
      <c r="D225" s="4" t="s">
        <v>21</v>
      </c>
      <c r="E225" s="4" t="s">
        <v>6</v>
      </c>
      <c r="F225" s="4" t="s">
        <v>85</v>
      </c>
      <c r="G225" s="79"/>
      <c r="H225" s="4"/>
      <c r="I225" s="4"/>
      <c r="J225" s="4"/>
      <c r="K225" s="8">
        <f t="shared" ref="K225" si="11">K226</f>
        <v>40908.899999999994</v>
      </c>
    </row>
    <row r="226" spans="1:11" s="3" customFormat="1" ht="18" customHeight="1" x14ac:dyDescent="0.25">
      <c r="A226" s="120"/>
      <c r="B226" s="31" t="s">
        <v>151</v>
      </c>
      <c r="C226" s="73">
        <v>902</v>
      </c>
      <c r="D226" s="4" t="s">
        <v>21</v>
      </c>
      <c r="E226" s="4" t="s">
        <v>6</v>
      </c>
      <c r="F226" s="4" t="s">
        <v>85</v>
      </c>
      <c r="G226" s="79">
        <v>2</v>
      </c>
      <c r="H226" s="4"/>
      <c r="I226" s="4"/>
      <c r="J226" s="4"/>
      <c r="K226" s="8">
        <f t="shared" ref="K226:K228" si="12">SUM(K227)</f>
        <v>40908.899999999994</v>
      </c>
    </row>
    <row r="227" spans="1:11" s="3" customFormat="1" ht="31.5" customHeight="1" x14ac:dyDescent="0.25">
      <c r="A227" s="120"/>
      <c r="B227" s="31" t="s">
        <v>89</v>
      </c>
      <c r="C227" s="73">
        <v>902</v>
      </c>
      <c r="D227" s="4" t="s">
        <v>21</v>
      </c>
      <c r="E227" s="4" t="s">
        <v>6</v>
      </c>
      <c r="F227" s="4" t="s">
        <v>85</v>
      </c>
      <c r="G227" s="79">
        <v>2</v>
      </c>
      <c r="H227" s="4" t="s">
        <v>2</v>
      </c>
      <c r="I227" s="4"/>
      <c r="J227" s="4"/>
      <c r="K227" s="8">
        <f t="shared" si="12"/>
        <v>40908.899999999994</v>
      </c>
    </row>
    <row r="228" spans="1:11" s="3" customFormat="1" ht="18" customHeight="1" x14ac:dyDescent="0.25">
      <c r="A228" s="120"/>
      <c r="B228" s="31" t="s">
        <v>166</v>
      </c>
      <c r="C228" s="73">
        <v>902</v>
      </c>
      <c r="D228" s="4" t="s">
        <v>21</v>
      </c>
      <c r="E228" s="4" t="s">
        <v>6</v>
      </c>
      <c r="F228" s="4" t="s">
        <v>85</v>
      </c>
      <c r="G228" s="79">
        <v>2</v>
      </c>
      <c r="H228" s="4" t="s">
        <v>2</v>
      </c>
      <c r="I228" s="4" t="s">
        <v>167</v>
      </c>
      <c r="J228" s="4"/>
      <c r="K228" s="8">
        <f t="shared" si="12"/>
        <v>40908.899999999994</v>
      </c>
    </row>
    <row r="229" spans="1:11" s="3" customFormat="1" ht="18" customHeight="1" x14ac:dyDescent="0.25">
      <c r="A229" s="120"/>
      <c r="B229" s="6" t="s">
        <v>52</v>
      </c>
      <c r="C229" s="73">
        <v>902</v>
      </c>
      <c r="D229" s="4" t="s">
        <v>21</v>
      </c>
      <c r="E229" s="4" t="s">
        <v>6</v>
      </c>
      <c r="F229" s="4" t="s">
        <v>85</v>
      </c>
      <c r="G229" s="79">
        <v>2</v>
      </c>
      <c r="H229" s="4" t="s">
        <v>2</v>
      </c>
      <c r="I229" s="4" t="s">
        <v>167</v>
      </c>
      <c r="J229" s="4" t="s">
        <v>53</v>
      </c>
      <c r="K229" s="8">
        <f>22090.8+18818.1</f>
        <v>40908.899999999994</v>
      </c>
    </row>
    <row r="230" spans="1:11" s="3" customFormat="1" ht="18" customHeight="1" x14ac:dyDescent="0.25">
      <c r="A230" s="120"/>
      <c r="B230" s="7" t="s">
        <v>59</v>
      </c>
      <c r="C230" s="73">
        <v>902</v>
      </c>
      <c r="D230" s="4" t="s">
        <v>21</v>
      </c>
      <c r="E230" s="4" t="s">
        <v>30</v>
      </c>
      <c r="F230" s="4"/>
      <c r="G230" s="79"/>
      <c r="H230" s="4"/>
      <c r="I230" s="4"/>
      <c r="J230" s="4"/>
      <c r="K230" s="8">
        <f>SUM(K231+K236)</f>
        <v>6935.2</v>
      </c>
    </row>
    <row r="231" spans="1:11" s="3" customFormat="1" ht="31.5" customHeight="1" x14ac:dyDescent="0.25">
      <c r="A231" s="120"/>
      <c r="B231" s="31" t="s">
        <v>282</v>
      </c>
      <c r="C231" s="73">
        <v>902</v>
      </c>
      <c r="D231" s="4" t="s">
        <v>21</v>
      </c>
      <c r="E231" s="4" t="s">
        <v>30</v>
      </c>
      <c r="F231" s="4" t="s">
        <v>92</v>
      </c>
      <c r="G231" s="4"/>
      <c r="H231" s="4"/>
      <c r="I231" s="4"/>
      <c r="J231" s="4"/>
      <c r="K231" s="8">
        <f>K232</f>
        <v>1380</v>
      </c>
    </row>
    <row r="232" spans="1:11" s="3" customFormat="1" ht="31.5" customHeight="1" x14ac:dyDescent="0.25">
      <c r="A232" s="120"/>
      <c r="B232" s="31" t="s">
        <v>283</v>
      </c>
      <c r="C232" s="73">
        <v>902</v>
      </c>
      <c r="D232" s="4" t="s">
        <v>21</v>
      </c>
      <c r="E232" s="4" t="s">
        <v>30</v>
      </c>
      <c r="F232" s="4" t="s">
        <v>92</v>
      </c>
      <c r="G232" s="4" t="s">
        <v>86</v>
      </c>
      <c r="H232" s="4"/>
      <c r="I232" s="4"/>
      <c r="J232" s="4"/>
      <c r="K232" s="8">
        <f>K233</f>
        <v>1380</v>
      </c>
    </row>
    <row r="233" spans="1:11" s="3" customFormat="1" ht="31.5" customHeight="1" x14ac:dyDescent="0.25">
      <c r="A233" s="120"/>
      <c r="B233" s="7" t="s">
        <v>252</v>
      </c>
      <c r="C233" s="73">
        <v>902</v>
      </c>
      <c r="D233" s="4" t="s">
        <v>21</v>
      </c>
      <c r="E233" s="4" t="s">
        <v>30</v>
      </c>
      <c r="F233" s="4" t="s">
        <v>92</v>
      </c>
      <c r="G233" s="4" t="s">
        <v>86</v>
      </c>
      <c r="H233" s="4" t="s">
        <v>5</v>
      </c>
      <c r="I233" s="4"/>
      <c r="J233" s="4"/>
      <c r="K233" s="8">
        <f>K234</f>
        <v>1380</v>
      </c>
    </row>
    <row r="234" spans="1:11" s="3" customFormat="1" ht="63" customHeight="1" x14ac:dyDescent="0.25">
      <c r="A234" s="120"/>
      <c r="B234" s="7" t="s">
        <v>285</v>
      </c>
      <c r="C234" s="73">
        <v>902</v>
      </c>
      <c r="D234" s="4" t="s">
        <v>21</v>
      </c>
      <c r="E234" s="4" t="s">
        <v>30</v>
      </c>
      <c r="F234" s="4" t="s">
        <v>92</v>
      </c>
      <c r="G234" s="4" t="s">
        <v>86</v>
      </c>
      <c r="H234" s="4" t="s">
        <v>5</v>
      </c>
      <c r="I234" s="4" t="s">
        <v>253</v>
      </c>
      <c r="J234" s="4"/>
      <c r="K234" s="8">
        <f>K235</f>
        <v>1380</v>
      </c>
    </row>
    <row r="235" spans="1:11" s="3" customFormat="1" ht="18" customHeight="1" x14ac:dyDescent="0.25">
      <c r="A235" s="120"/>
      <c r="B235" s="6" t="s">
        <v>52</v>
      </c>
      <c r="C235" s="73">
        <v>902</v>
      </c>
      <c r="D235" s="4" t="s">
        <v>21</v>
      </c>
      <c r="E235" s="4" t="s">
        <v>30</v>
      </c>
      <c r="F235" s="4" t="s">
        <v>92</v>
      </c>
      <c r="G235" s="4" t="s">
        <v>86</v>
      </c>
      <c r="H235" s="4" t="s">
        <v>5</v>
      </c>
      <c r="I235" s="4" t="s">
        <v>253</v>
      </c>
      <c r="J235" s="4" t="s">
        <v>53</v>
      </c>
      <c r="K235" s="8">
        <v>1380</v>
      </c>
    </row>
    <row r="236" spans="1:11" ht="18" customHeight="1" x14ac:dyDescent="0.25">
      <c r="A236" s="120"/>
      <c r="B236" s="7" t="s">
        <v>64</v>
      </c>
      <c r="C236" s="73">
        <v>902</v>
      </c>
      <c r="D236" s="4" t="s">
        <v>21</v>
      </c>
      <c r="E236" s="4" t="s">
        <v>30</v>
      </c>
      <c r="F236" s="4">
        <v>52</v>
      </c>
      <c r="G236" s="79"/>
      <c r="H236" s="4"/>
      <c r="I236" s="4"/>
      <c r="J236" s="4"/>
      <c r="K236" s="8">
        <f>SUM(K237)</f>
        <v>5555.2</v>
      </c>
    </row>
    <row r="237" spans="1:11" ht="18" customHeight="1" x14ac:dyDescent="0.25">
      <c r="A237" s="120"/>
      <c r="B237" s="7" t="s">
        <v>49</v>
      </c>
      <c r="C237" s="73">
        <v>902</v>
      </c>
      <c r="D237" s="4" t="s">
        <v>21</v>
      </c>
      <c r="E237" s="4" t="s">
        <v>30</v>
      </c>
      <c r="F237" s="4" t="s">
        <v>77</v>
      </c>
      <c r="G237" s="79">
        <v>2</v>
      </c>
      <c r="H237" s="4"/>
      <c r="I237" s="4"/>
      <c r="J237" s="4"/>
      <c r="K237" s="8">
        <f>SUM(K238)</f>
        <v>5555.2</v>
      </c>
    </row>
    <row r="238" spans="1:11" s="3" customFormat="1" ht="47.25" customHeight="1" x14ac:dyDescent="0.25">
      <c r="A238" s="120"/>
      <c r="B238" s="7" t="s">
        <v>326</v>
      </c>
      <c r="C238" s="73">
        <v>902</v>
      </c>
      <c r="D238" s="4" t="s">
        <v>21</v>
      </c>
      <c r="E238" s="4" t="s">
        <v>30</v>
      </c>
      <c r="F238" s="4" t="s">
        <v>77</v>
      </c>
      <c r="G238" s="79">
        <v>2</v>
      </c>
      <c r="H238" s="4" t="s">
        <v>73</v>
      </c>
      <c r="I238" s="4" t="s">
        <v>212</v>
      </c>
      <c r="J238" s="4"/>
      <c r="K238" s="8">
        <f>SUM(K239:K240)</f>
        <v>5555.2</v>
      </c>
    </row>
    <row r="239" spans="1:11" s="3" customFormat="1" ht="47.25" customHeight="1" x14ac:dyDescent="0.25">
      <c r="A239" s="120"/>
      <c r="B239" s="7" t="s">
        <v>116</v>
      </c>
      <c r="C239" s="73">
        <v>902</v>
      </c>
      <c r="D239" s="4" t="s">
        <v>21</v>
      </c>
      <c r="E239" s="4" t="s">
        <v>30</v>
      </c>
      <c r="F239" s="4" t="s">
        <v>77</v>
      </c>
      <c r="G239" s="79">
        <v>2</v>
      </c>
      <c r="H239" s="4" t="s">
        <v>73</v>
      </c>
      <c r="I239" s="4" t="s">
        <v>212</v>
      </c>
      <c r="J239" s="4" t="s">
        <v>45</v>
      </c>
      <c r="K239" s="8">
        <v>5218.3999999999996</v>
      </c>
    </row>
    <row r="240" spans="1:11" s="3" customFormat="1" ht="31.5" customHeight="1" x14ac:dyDescent="0.25">
      <c r="A240" s="121"/>
      <c r="B240" s="7" t="s">
        <v>117</v>
      </c>
      <c r="C240" s="73">
        <v>902</v>
      </c>
      <c r="D240" s="4" t="s">
        <v>21</v>
      </c>
      <c r="E240" s="4" t="s">
        <v>30</v>
      </c>
      <c r="F240" s="4" t="s">
        <v>77</v>
      </c>
      <c r="G240" s="79">
        <v>2</v>
      </c>
      <c r="H240" s="4" t="s">
        <v>73</v>
      </c>
      <c r="I240" s="4" t="s">
        <v>212</v>
      </c>
      <c r="J240" s="4" t="s">
        <v>46</v>
      </c>
      <c r="K240" s="8">
        <v>336.8</v>
      </c>
    </row>
    <row r="241" spans="1:11" s="3" customFormat="1" ht="18" customHeight="1" x14ac:dyDescent="0.25">
      <c r="A241" s="78"/>
      <c r="B241" s="6" t="s">
        <v>393</v>
      </c>
      <c r="C241" s="73">
        <v>902</v>
      </c>
      <c r="D241" s="4" t="s">
        <v>39</v>
      </c>
      <c r="E241" s="4"/>
      <c r="F241" s="4"/>
      <c r="G241" s="79"/>
      <c r="H241" s="4"/>
      <c r="I241" s="4"/>
      <c r="J241" s="4"/>
      <c r="K241" s="8">
        <f t="shared" ref="K241:K246" si="13">K242</f>
        <v>31850</v>
      </c>
    </row>
    <row r="242" spans="1:11" s="3" customFormat="1" ht="18" customHeight="1" x14ac:dyDescent="0.25">
      <c r="A242" s="78"/>
      <c r="B242" s="6" t="s">
        <v>394</v>
      </c>
      <c r="C242" s="73">
        <v>902</v>
      </c>
      <c r="D242" s="4" t="s">
        <v>39</v>
      </c>
      <c r="E242" s="4" t="s">
        <v>2</v>
      </c>
      <c r="F242" s="4"/>
      <c r="G242" s="79"/>
      <c r="H242" s="4"/>
      <c r="I242" s="4"/>
      <c r="J242" s="4"/>
      <c r="K242" s="8">
        <f t="shared" si="13"/>
        <v>31850</v>
      </c>
    </row>
    <row r="243" spans="1:11" s="3" customFormat="1" ht="18" customHeight="1" x14ac:dyDescent="0.25">
      <c r="A243" s="78"/>
      <c r="B243" s="6" t="s">
        <v>347</v>
      </c>
      <c r="C243" s="73">
        <v>902</v>
      </c>
      <c r="D243" s="4" t="s">
        <v>39</v>
      </c>
      <c r="E243" s="4" t="s">
        <v>2</v>
      </c>
      <c r="F243" s="4" t="s">
        <v>346</v>
      </c>
      <c r="G243" s="79"/>
      <c r="H243" s="4"/>
      <c r="I243" s="4"/>
      <c r="J243" s="4"/>
      <c r="K243" s="8">
        <f t="shared" si="13"/>
        <v>31850</v>
      </c>
    </row>
    <row r="244" spans="1:11" s="3" customFormat="1" ht="18" customHeight="1" x14ac:dyDescent="0.25">
      <c r="A244" s="78"/>
      <c r="B244" s="6" t="s">
        <v>348</v>
      </c>
      <c r="C244" s="73">
        <v>902</v>
      </c>
      <c r="D244" s="4" t="s">
        <v>39</v>
      </c>
      <c r="E244" s="4" t="s">
        <v>2</v>
      </c>
      <c r="F244" s="4" t="s">
        <v>346</v>
      </c>
      <c r="G244" s="79">
        <v>1</v>
      </c>
      <c r="H244" s="4"/>
      <c r="I244" s="4"/>
      <c r="J244" s="4"/>
      <c r="K244" s="8">
        <f t="shared" si="13"/>
        <v>31850</v>
      </c>
    </row>
    <row r="245" spans="1:11" s="3" customFormat="1" ht="54.75" customHeight="1" x14ac:dyDescent="0.25">
      <c r="A245" s="78"/>
      <c r="B245" s="6" t="s">
        <v>503</v>
      </c>
      <c r="C245" s="73">
        <v>902</v>
      </c>
      <c r="D245" s="4" t="s">
        <v>39</v>
      </c>
      <c r="E245" s="4" t="s">
        <v>2</v>
      </c>
      <c r="F245" s="4" t="s">
        <v>346</v>
      </c>
      <c r="G245" s="79">
        <v>1</v>
      </c>
      <c r="H245" s="4" t="s">
        <v>2</v>
      </c>
      <c r="I245" s="4"/>
      <c r="J245" s="4"/>
      <c r="K245" s="8">
        <f t="shared" si="13"/>
        <v>31850</v>
      </c>
    </row>
    <row r="246" spans="1:11" s="3" customFormat="1" ht="18" customHeight="1" x14ac:dyDescent="0.25">
      <c r="A246" s="78"/>
      <c r="B246" s="6" t="s">
        <v>94</v>
      </c>
      <c r="C246" s="73">
        <v>902</v>
      </c>
      <c r="D246" s="4" t="s">
        <v>39</v>
      </c>
      <c r="E246" s="4" t="s">
        <v>2</v>
      </c>
      <c r="F246" s="4" t="s">
        <v>346</v>
      </c>
      <c r="G246" s="79">
        <v>1</v>
      </c>
      <c r="H246" s="4" t="s">
        <v>2</v>
      </c>
      <c r="I246" s="4" t="s">
        <v>95</v>
      </c>
      <c r="J246" s="4"/>
      <c r="K246" s="8">
        <f t="shared" si="13"/>
        <v>31850</v>
      </c>
    </row>
    <row r="247" spans="1:11" s="3" customFormat="1" ht="18" customHeight="1" x14ac:dyDescent="0.25">
      <c r="A247" s="78"/>
      <c r="B247" s="6" t="s">
        <v>393</v>
      </c>
      <c r="C247" s="73">
        <v>902</v>
      </c>
      <c r="D247" s="4" t="s">
        <v>39</v>
      </c>
      <c r="E247" s="4" t="s">
        <v>2</v>
      </c>
      <c r="F247" s="4" t="s">
        <v>346</v>
      </c>
      <c r="G247" s="79">
        <v>1</v>
      </c>
      <c r="H247" s="4" t="s">
        <v>2</v>
      </c>
      <c r="I247" s="4" t="s">
        <v>95</v>
      </c>
      <c r="J247" s="4" t="s">
        <v>54</v>
      </c>
      <c r="K247" s="8">
        <v>31850</v>
      </c>
    </row>
    <row r="248" spans="1:11" s="3" customFormat="1" ht="31.5" customHeight="1" x14ac:dyDescent="0.25">
      <c r="A248" s="122">
        <v>3</v>
      </c>
      <c r="B248" s="7" t="s">
        <v>286</v>
      </c>
      <c r="C248" s="73">
        <v>905</v>
      </c>
      <c r="D248" s="4"/>
      <c r="E248" s="4"/>
      <c r="F248" s="4"/>
      <c r="G248" s="79"/>
      <c r="H248" s="4"/>
      <c r="I248" s="4"/>
      <c r="J248" s="4"/>
      <c r="K248" s="8">
        <f>SUM(K249+K268+K282+K275)</f>
        <v>59620.4</v>
      </c>
    </row>
    <row r="249" spans="1:11" s="3" customFormat="1" ht="18" customHeight="1" x14ac:dyDescent="0.25">
      <c r="A249" s="123"/>
      <c r="B249" s="7" t="s">
        <v>1</v>
      </c>
      <c r="C249" s="73">
        <v>905</v>
      </c>
      <c r="D249" s="4" t="s">
        <v>2</v>
      </c>
      <c r="E249" s="4"/>
      <c r="F249" s="4"/>
      <c r="G249" s="79"/>
      <c r="H249" s="4"/>
      <c r="I249" s="4"/>
      <c r="J249" s="4"/>
      <c r="K249" s="8">
        <f>SUM(K250+K256+K260)</f>
        <v>54761.7</v>
      </c>
    </row>
    <row r="250" spans="1:11" s="3" customFormat="1" ht="31.5" customHeight="1" x14ac:dyDescent="0.25">
      <c r="A250" s="123"/>
      <c r="B250" s="7" t="s">
        <v>42</v>
      </c>
      <c r="C250" s="73">
        <v>905</v>
      </c>
      <c r="D250" s="4" t="s">
        <v>2</v>
      </c>
      <c r="E250" s="4" t="s">
        <v>30</v>
      </c>
      <c r="F250" s="4"/>
      <c r="G250" s="79"/>
      <c r="H250" s="4"/>
      <c r="I250" s="4"/>
      <c r="J250" s="4"/>
      <c r="K250" s="8">
        <f t="shared" ref="K250:K251" si="14">SUM(K251)</f>
        <v>50998</v>
      </c>
    </row>
    <row r="251" spans="1:11" s="3" customFormat="1" ht="47.25" customHeight="1" x14ac:dyDescent="0.25">
      <c r="A251" s="123"/>
      <c r="B251" s="7" t="s">
        <v>287</v>
      </c>
      <c r="C251" s="73">
        <v>905</v>
      </c>
      <c r="D251" s="4" t="s">
        <v>2</v>
      </c>
      <c r="E251" s="4" t="s">
        <v>30</v>
      </c>
      <c r="F251" s="4" t="s">
        <v>96</v>
      </c>
      <c r="G251" s="79"/>
      <c r="H251" s="4"/>
      <c r="I251" s="4"/>
      <c r="J251" s="4"/>
      <c r="K251" s="8">
        <f t="shared" si="14"/>
        <v>50998</v>
      </c>
    </row>
    <row r="252" spans="1:11" s="3" customFormat="1" ht="47.25" customHeight="1" x14ac:dyDescent="0.25">
      <c r="A252" s="123"/>
      <c r="B252" s="7" t="s">
        <v>288</v>
      </c>
      <c r="C252" s="73">
        <v>905</v>
      </c>
      <c r="D252" s="4" t="s">
        <v>2</v>
      </c>
      <c r="E252" s="4" t="s">
        <v>30</v>
      </c>
      <c r="F252" s="4" t="s">
        <v>96</v>
      </c>
      <c r="G252" s="79">
        <v>1</v>
      </c>
      <c r="H252" s="4"/>
      <c r="I252" s="4"/>
      <c r="J252" s="4"/>
      <c r="K252" s="8">
        <f>SUM(K253)</f>
        <v>50998</v>
      </c>
    </row>
    <row r="253" spans="1:11" s="3" customFormat="1" ht="18" customHeight="1" x14ac:dyDescent="0.25">
      <c r="A253" s="123"/>
      <c r="B253" s="7" t="s">
        <v>44</v>
      </c>
      <c r="C253" s="73">
        <v>905</v>
      </c>
      <c r="D253" s="4" t="s">
        <v>2</v>
      </c>
      <c r="E253" s="4" t="s">
        <v>30</v>
      </c>
      <c r="F253" s="4" t="s">
        <v>96</v>
      </c>
      <c r="G253" s="79">
        <v>1</v>
      </c>
      <c r="H253" s="4" t="s">
        <v>73</v>
      </c>
      <c r="I253" s="4" t="s">
        <v>74</v>
      </c>
      <c r="J253" s="4"/>
      <c r="K253" s="8">
        <f>SUM(K254:K255)</f>
        <v>50998</v>
      </c>
    </row>
    <row r="254" spans="1:11" s="3" customFormat="1" ht="52.5" customHeight="1" x14ac:dyDescent="0.25">
      <c r="A254" s="123"/>
      <c r="B254" s="7" t="s">
        <v>116</v>
      </c>
      <c r="C254" s="73">
        <v>905</v>
      </c>
      <c r="D254" s="4" t="s">
        <v>2</v>
      </c>
      <c r="E254" s="4" t="s">
        <v>30</v>
      </c>
      <c r="F254" s="4" t="s">
        <v>96</v>
      </c>
      <c r="G254" s="79">
        <v>1</v>
      </c>
      <c r="H254" s="4" t="s">
        <v>73</v>
      </c>
      <c r="I254" s="4" t="s">
        <v>74</v>
      </c>
      <c r="J254" s="4" t="s">
        <v>45</v>
      </c>
      <c r="K254" s="8">
        <f>51306.6+1556-2500.2</f>
        <v>50362.400000000001</v>
      </c>
    </row>
    <row r="255" spans="1:11" s="3" customFormat="1" ht="31.5" customHeight="1" x14ac:dyDescent="0.25">
      <c r="A255" s="123"/>
      <c r="B255" s="7" t="s">
        <v>117</v>
      </c>
      <c r="C255" s="73">
        <v>905</v>
      </c>
      <c r="D255" s="4" t="s">
        <v>2</v>
      </c>
      <c r="E255" s="4" t="s">
        <v>30</v>
      </c>
      <c r="F255" s="4" t="s">
        <v>96</v>
      </c>
      <c r="G255" s="79">
        <v>1</v>
      </c>
      <c r="H255" s="4" t="s">
        <v>73</v>
      </c>
      <c r="I255" s="4" t="s">
        <v>74</v>
      </c>
      <c r="J255" s="4" t="s">
        <v>46</v>
      </c>
      <c r="K255" s="8">
        <v>635.6</v>
      </c>
    </row>
    <row r="256" spans="1:11" s="3" customFormat="1" ht="18" customHeight="1" x14ac:dyDescent="0.25">
      <c r="A256" s="123"/>
      <c r="B256" s="7" t="s">
        <v>234</v>
      </c>
      <c r="C256" s="73">
        <v>905</v>
      </c>
      <c r="D256" s="74" t="s">
        <v>2</v>
      </c>
      <c r="E256" s="74" t="s">
        <v>23</v>
      </c>
      <c r="F256" s="4"/>
      <c r="G256" s="79"/>
      <c r="H256" s="4"/>
      <c r="I256" s="4"/>
      <c r="J256" s="4"/>
      <c r="K256" s="8">
        <f>SUM(K257)</f>
        <v>3000</v>
      </c>
    </row>
    <row r="257" spans="1:11" s="3" customFormat="1" ht="18" customHeight="1" x14ac:dyDescent="0.25">
      <c r="A257" s="123"/>
      <c r="B257" s="7" t="s">
        <v>50</v>
      </c>
      <c r="C257" s="73">
        <v>905</v>
      </c>
      <c r="D257" s="4" t="s">
        <v>2</v>
      </c>
      <c r="E257" s="4" t="s">
        <v>23</v>
      </c>
      <c r="F257" s="4" t="s">
        <v>349</v>
      </c>
      <c r="G257" s="79"/>
      <c r="H257" s="4"/>
      <c r="I257" s="4"/>
      <c r="J257" s="4"/>
      <c r="K257" s="8">
        <f>SUM(K258)</f>
        <v>3000</v>
      </c>
    </row>
    <row r="258" spans="1:11" s="3" customFormat="1" ht="31.5" customHeight="1" x14ac:dyDescent="0.25">
      <c r="A258" s="123"/>
      <c r="B258" s="7" t="s">
        <v>289</v>
      </c>
      <c r="C258" s="73">
        <v>905</v>
      </c>
      <c r="D258" s="4" t="s">
        <v>2</v>
      </c>
      <c r="E258" s="4" t="s">
        <v>23</v>
      </c>
      <c r="F258" s="4" t="s">
        <v>349</v>
      </c>
      <c r="G258" s="79">
        <v>0</v>
      </c>
      <c r="H258" s="4" t="s">
        <v>73</v>
      </c>
      <c r="I258" s="4" t="s">
        <v>97</v>
      </c>
      <c r="J258" s="4"/>
      <c r="K258" s="8">
        <f>SUM(K259)</f>
        <v>3000</v>
      </c>
    </row>
    <row r="259" spans="1:11" s="3" customFormat="1" ht="18" customHeight="1" x14ac:dyDescent="0.25">
      <c r="A259" s="123"/>
      <c r="B259" s="7" t="s">
        <v>47</v>
      </c>
      <c r="C259" s="73">
        <v>905</v>
      </c>
      <c r="D259" s="4" t="s">
        <v>2</v>
      </c>
      <c r="E259" s="4" t="s">
        <v>23</v>
      </c>
      <c r="F259" s="4" t="s">
        <v>349</v>
      </c>
      <c r="G259" s="79">
        <v>0</v>
      </c>
      <c r="H259" s="4" t="s">
        <v>73</v>
      </c>
      <c r="I259" s="4" t="s">
        <v>97</v>
      </c>
      <c r="J259" s="4" t="s">
        <v>48</v>
      </c>
      <c r="K259" s="8">
        <v>3000</v>
      </c>
    </row>
    <row r="260" spans="1:11" s="3" customFormat="1" ht="18" customHeight="1" x14ac:dyDescent="0.25">
      <c r="A260" s="123"/>
      <c r="B260" s="7" t="s">
        <v>9</v>
      </c>
      <c r="C260" s="73">
        <v>905</v>
      </c>
      <c r="D260" s="4" t="s">
        <v>2</v>
      </c>
      <c r="E260" s="4" t="s">
        <v>39</v>
      </c>
      <c r="F260" s="4"/>
      <c r="G260" s="79"/>
      <c r="H260" s="4"/>
      <c r="I260" s="4"/>
      <c r="J260" s="4"/>
      <c r="K260" s="8">
        <f>K261</f>
        <v>763.7</v>
      </c>
    </row>
    <row r="261" spans="1:11" s="3" customFormat="1" ht="31.5" customHeight="1" x14ac:dyDescent="0.25">
      <c r="A261" s="123"/>
      <c r="B261" s="7" t="s">
        <v>261</v>
      </c>
      <c r="C261" s="73">
        <v>905</v>
      </c>
      <c r="D261" s="4" t="s">
        <v>2</v>
      </c>
      <c r="E261" s="4" t="s">
        <v>39</v>
      </c>
      <c r="F261" s="4" t="s">
        <v>8</v>
      </c>
      <c r="G261" s="79"/>
      <c r="H261" s="4"/>
      <c r="I261" s="4"/>
      <c r="J261" s="4"/>
      <c r="K261" s="8">
        <f>SUM(K262)</f>
        <v>763.7</v>
      </c>
    </row>
    <row r="262" spans="1:11" s="3" customFormat="1" ht="31.5" customHeight="1" x14ac:dyDescent="0.25">
      <c r="A262" s="123"/>
      <c r="B262" s="7" t="s">
        <v>262</v>
      </c>
      <c r="C262" s="73">
        <v>905</v>
      </c>
      <c r="D262" s="4" t="s">
        <v>2</v>
      </c>
      <c r="E262" s="4" t="s">
        <v>39</v>
      </c>
      <c r="F262" s="4" t="s">
        <v>8</v>
      </c>
      <c r="G262" s="79">
        <v>1</v>
      </c>
      <c r="H262" s="4"/>
      <c r="I262" s="4"/>
      <c r="J262" s="4"/>
      <c r="K262" s="8">
        <f>SUM(K263)</f>
        <v>763.7</v>
      </c>
    </row>
    <row r="263" spans="1:11" s="3" customFormat="1" ht="31.5" customHeight="1" x14ac:dyDescent="0.25">
      <c r="A263" s="123"/>
      <c r="B263" s="7" t="s">
        <v>87</v>
      </c>
      <c r="C263" s="73">
        <v>905</v>
      </c>
      <c r="D263" s="4" t="s">
        <v>2</v>
      </c>
      <c r="E263" s="4" t="s">
        <v>39</v>
      </c>
      <c r="F263" s="4" t="s">
        <v>8</v>
      </c>
      <c r="G263" s="79">
        <v>1</v>
      </c>
      <c r="H263" s="4" t="s">
        <v>4</v>
      </c>
      <c r="I263" s="4"/>
      <c r="J263" s="4"/>
      <c r="K263" s="8">
        <f>SUM(K264+K266)</f>
        <v>763.7</v>
      </c>
    </row>
    <row r="264" spans="1:11" s="3" customFormat="1" ht="18" customHeight="1" x14ac:dyDescent="0.25">
      <c r="A264" s="123"/>
      <c r="B264" s="7" t="s">
        <v>200</v>
      </c>
      <c r="C264" s="73">
        <v>905</v>
      </c>
      <c r="D264" s="4" t="s">
        <v>2</v>
      </c>
      <c r="E264" s="4" t="s">
        <v>39</v>
      </c>
      <c r="F264" s="4" t="s">
        <v>8</v>
      </c>
      <c r="G264" s="79">
        <v>1</v>
      </c>
      <c r="H264" s="4" t="s">
        <v>4</v>
      </c>
      <c r="I264" s="4" t="s">
        <v>199</v>
      </c>
      <c r="J264" s="4"/>
      <c r="K264" s="8">
        <f>K265</f>
        <v>286</v>
      </c>
    </row>
    <row r="265" spans="1:11" s="3" customFormat="1" ht="31.5" customHeight="1" x14ac:dyDescent="0.25">
      <c r="A265" s="123"/>
      <c r="B265" s="7" t="s">
        <v>117</v>
      </c>
      <c r="C265" s="73">
        <v>905</v>
      </c>
      <c r="D265" s="4" t="s">
        <v>2</v>
      </c>
      <c r="E265" s="4" t="s">
        <v>39</v>
      </c>
      <c r="F265" s="4" t="s">
        <v>8</v>
      </c>
      <c r="G265" s="79">
        <v>1</v>
      </c>
      <c r="H265" s="4" t="s">
        <v>4</v>
      </c>
      <c r="I265" s="4" t="s">
        <v>199</v>
      </c>
      <c r="J265" s="4" t="s">
        <v>46</v>
      </c>
      <c r="K265" s="8">
        <v>286</v>
      </c>
    </row>
    <row r="266" spans="1:11" s="3" customFormat="1" ht="31.5" customHeight="1" x14ac:dyDescent="0.25">
      <c r="A266" s="123"/>
      <c r="B266" s="7" t="s">
        <v>204</v>
      </c>
      <c r="C266" s="73">
        <v>905</v>
      </c>
      <c r="D266" s="4" t="s">
        <v>2</v>
      </c>
      <c r="E266" s="4" t="s">
        <v>39</v>
      </c>
      <c r="F266" s="4" t="s">
        <v>8</v>
      </c>
      <c r="G266" s="79">
        <v>1</v>
      </c>
      <c r="H266" s="4" t="s">
        <v>4</v>
      </c>
      <c r="I266" s="4" t="s">
        <v>205</v>
      </c>
      <c r="J266" s="4"/>
      <c r="K266" s="8">
        <f>K267</f>
        <v>477.7</v>
      </c>
    </row>
    <row r="267" spans="1:11" s="3" customFormat="1" ht="31.5" customHeight="1" x14ac:dyDescent="0.25">
      <c r="A267" s="123"/>
      <c r="B267" s="7" t="s">
        <v>117</v>
      </c>
      <c r="C267" s="73">
        <v>905</v>
      </c>
      <c r="D267" s="4" t="s">
        <v>2</v>
      </c>
      <c r="E267" s="4" t="s">
        <v>39</v>
      </c>
      <c r="F267" s="4" t="s">
        <v>8</v>
      </c>
      <c r="G267" s="79">
        <v>1</v>
      </c>
      <c r="H267" s="4" t="s">
        <v>4</v>
      </c>
      <c r="I267" s="4" t="s">
        <v>205</v>
      </c>
      <c r="J267" s="4" t="s">
        <v>46</v>
      </c>
      <c r="K267" s="8">
        <v>477.7</v>
      </c>
    </row>
    <row r="268" spans="1:11" s="3" customFormat="1" ht="18" customHeight="1" x14ac:dyDescent="0.25">
      <c r="A268" s="123"/>
      <c r="B268" s="7" t="s">
        <v>15</v>
      </c>
      <c r="C268" s="73">
        <v>905</v>
      </c>
      <c r="D268" s="4" t="s">
        <v>6</v>
      </c>
      <c r="E268" s="4"/>
      <c r="F268" s="74"/>
      <c r="G268" s="39"/>
      <c r="H268" s="74"/>
      <c r="I268" s="74"/>
      <c r="J268" s="4"/>
      <c r="K268" s="8">
        <f>SUM(K269)</f>
        <v>4780.9000000000005</v>
      </c>
    </row>
    <row r="269" spans="1:11" s="3" customFormat="1" ht="18" customHeight="1" x14ac:dyDescent="0.25">
      <c r="A269" s="123"/>
      <c r="B269" s="7" t="s">
        <v>66</v>
      </c>
      <c r="C269" s="73">
        <v>905</v>
      </c>
      <c r="D269" s="4" t="s">
        <v>6</v>
      </c>
      <c r="E269" s="4" t="s">
        <v>67</v>
      </c>
      <c r="F269" s="4"/>
      <c r="G269" s="4"/>
      <c r="H269" s="4"/>
      <c r="I269" s="4"/>
      <c r="J269" s="4"/>
      <c r="K269" s="8">
        <f t="shared" ref="K269:K273" si="15">SUM(K270)</f>
        <v>4780.9000000000005</v>
      </c>
    </row>
    <row r="270" spans="1:11" s="3" customFormat="1" ht="31.5" customHeight="1" x14ac:dyDescent="0.25">
      <c r="A270" s="123"/>
      <c r="B270" s="31" t="s">
        <v>290</v>
      </c>
      <c r="C270" s="73">
        <v>905</v>
      </c>
      <c r="D270" s="4" t="s">
        <v>6</v>
      </c>
      <c r="E270" s="4" t="s">
        <v>67</v>
      </c>
      <c r="F270" s="4" t="s">
        <v>8</v>
      </c>
      <c r="G270" s="4"/>
      <c r="H270" s="4"/>
      <c r="I270" s="4"/>
      <c r="J270" s="4"/>
      <c r="K270" s="8">
        <f t="shared" si="15"/>
        <v>4780.9000000000005</v>
      </c>
    </row>
    <row r="271" spans="1:11" s="3" customFormat="1" ht="31.5" customHeight="1" x14ac:dyDescent="0.25">
      <c r="A271" s="123"/>
      <c r="B271" s="31" t="s">
        <v>262</v>
      </c>
      <c r="C271" s="73">
        <v>905</v>
      </c>
      <c r="D271" s="4" t="s">
        <v>6</v>
      </c>
      <c r="E271" s="4" t="s">
        <v>67</v>
      </c>
      <c r="F271" s="4" t="s">
        <v>8</v>
      </c>
      <c r="G271" s="4" t="s">
        <v>86</v>
      </c>
      <c r="H271" s="4"/>
      <c r="I271" s="4"/>
      <c r="J271" s="4"/>
      <c r="K271" s="8">
        <f t="shared" si="15"/>
        <v>4780.9000000000005</v>
      </c>
    </row>
    <row r="272" spans="1:11" s="3" customFormat="1" ht="31.5" customHeight="1" x14ac:dyDescent="0.25">
      <c r="A272" s="123"/>
      <c r="B272" s="31" t="s">
        <v>87</v>
      </c>
      <c r="C272" s="73">
        <v>905</v>
      </c>
      <c r="D272" s="4" t="s">
        <v>6</v>
      </c>
      <c r="E272" s="4" t="s">
        <v>67</v>
      </c>
      <c r="F272" s="4" t="s">
        <v>8</v>
      </c>
      <c r="G272" s="4" t="s">
        <v>86</v>
      </c>
      <c r="H272" s="4" t="s">
        <v>4</v>
      </c>
      <c r="I272" s="4"/>
      <c r="J272" s="4"/>
      <c r="K272" s="8">
        <f t="shared" si="15"/>
        <v>4780.9000000000005</v>
      </c>
    </row>
    <row r="273" spans="1:11" s="3" customFormat="1" ht="31.5" customHeight="1" x14ac:dyDescent="0.25">
      <c r="A273" s="123"/>
      <c r="B273" s="35" t="s">
        <v>207</v>
      </c>
      <c r="C273" s="73">
        <v>905</v>
      </c>
      <c r="D273" s="4" t="s">
        <v>6</v>
      </c>
      <c r="E273" s="4" t="s">
        <v>67</v>
      </c>
      <c r="F273" s="4" t="s">
        <v>8</v>
      </c>
      <c r="G273" s="4" t="s">
        <v>86</v>
      </c>
      <c r="H273" s="4" t="s">
        <v>4</v>
      </c>
      <c r="I273" s="4" t="s">
        <v>206</v>
      </c>
      <c r="J273" s="4"/>
      <c r="K273" s="8">
        <f t="shared" si="15"/>
        <v>4780.9000000000005</v>
      </c>
    </row>
    <row r="274" spans="1:11" s="3" customFormat="1" ht="31.5" customHeight="1" x14ac:dyDescent="0.25">
      <c r="A274" s="123"/>
      <c r="B274" s="7" t="s">
        <v>117</v>
      </c>
      <c r="C274" s="73">
        <v>905</v>
      </c>
      <c r="D274" s="4" t="s">
        <v>6</v>
      </c>
      <c r="E274" s="4" t="s">
        <v>67</v>
      </c>
      <c r="F274" s="4" t="s">
        <v>8</v>
      </c>
      <c r="G274" s="4" t="s">
        <v>86</v>
      </c>
      <c r="H274" s="4" t="s">
        <v>4</v>
      </c>
      <c r="I274" s="4" t="s">
        <v>206</v>
      </c>
      <c r="J274" s="4" t="s">
        <v>46</v>
      </c>
      <c r="K274" s="8">
        <f>144.8+393.7+23+3281.6+141.5+95.5+38+453.8+209</f>
        <v>4780.9000000000005</v>
      </c>
    </row>
    <row r="275" spans="1:11" s="3" customFormat="1" ht="18" customHeight="1" x14ac:dyDescent="0.25">
      <c r="A275" s="123"/>
      <c r="B275" s="7" t="s">
        <v>18</v>
      </c>
      <c r="C275" s="73">
        <v>905</v>
      </c>
      <c r="D275" s="74" t="s">
        <v>8</v>
      </c>
      <c r="E275" s="74"/>
      <c r="F275" s="4"/>
      <c r="G275" s="4"/>
      <c r="H275" s="4"/>
      <c r="I275" s="4"/>
      <c r="J275" s="74"/>
      <c r="K275" s="8">
        <f>K276</f>
        <v>67.900000000000006</v>
      </c>
    </row>
    <row r="276" spans="1:11" s="3" customFormat="1" ht="20.25" customHeight="1" x14ac:dyDescent="0.25">
      <c r="A276" s="123"/>
      <c r="B276" s="7" t="s">
        <v>201</v>
      </c>
      <c r="C276" s="73">
        <v>905</v>
      </c>
      <c r="D276" s="74" t="s">
        <v>8</v>
      </c>
      <c r="E276" s="74" t="s">
        <v>7</v>
      </c>
      <c r="F276" s="4"/>
      <c r="G276" s="4"/>
      <c r="H276" s="4"/>
      <c r="I276" s="4"/>
      <c r="J276" s="74"/>
      <c r="K276" s="8">
        <f>K277</f>
        <v>67.900000000000006</v>
      </c>
    </row>
    <row r="277" spans="1:11" s="3" customFormat="1" ht="31.5" customHeight="1" x14ac:dyDescent="0.25">
      <c r="A277" s="123"/>
      <c r="B277" s="7" t="s">
        <v>261</v>
      </c>
      <c r="C277" s="73">
        <v>905</v>
      </c>
      <c r="D277" s="74" t="s">
        <v>8</v>
      </c>
      <c r="E277" s="74" t="s">
        <v>7</v>
      </c>
      <c r="F277" s="4" t="s">
        <v>8</v>
      </c>
      <c r="G277" s="4"/>
      <c r="H277" s="4"/>
      <c r="I277" s="4"/>
      <c r="J277" s="74"/>
      <c r="K277" s="8">
        <f>K278</f>
        <v>67.900000000000006</v>
      </c>
    </row>
    <row r="278" spans="1:11" s="3" customFormat="1" ht="31.5" customHeight="1" x14ac:dyDescent="0.25">
      <c r="A278" s="123"/>
      <c r="B278" s="7" t="s">
        <v>262</v>
      </c>
      <c r="C278" s="73">
        <v>905</v>
      </c>
      <c r="D278" s="74" t="s">
        <v>8</v>
      </c>
      <c r="E278" s="74" t="s">
        <v>7</v>
      </c>
      <c r="F278" s="4" t="s">
        <v>8</v>
      </c>
      <c r="G278" s="4" t="s">
        <v>86</v>
      </c>
      <c r="H278" s="4"/>
      <c r="I278" s="4"/>
      <c r="J278" s="74"/>
      <c r="K278" s="8">
        <f>K279</f>
        <v>67.900000000000006</v>
      </c>
    </row>
    <row r="279" spans="1:11" s="3" customFormat="1" ht="31.5" customHeight="1" x14ac:dyDescent="0.25">
      <c r="A279" s="123"/>
      <c r="B279" s="7" t="s">
        <v>87</v>
      </c>
      <c r="C279" s="73">
        <v>905</v>
      </c>
      <c r="D279" s="74" t="s">
        <v>8</v>
      </c>
      <c r="E279" s="74" t="s">
        <v>7</v>
      </c>
      <c r="F279" s="4" t="s">
        <v>8</v>
      </c>
      <c r="G279" s="4" t="s">
        <v>86</v>
      </c>
      <c r="H279" s="4" t="s">
        <v>4</v>
      </c>
      <c r="I279" s="4"/>
      <c r="J279" s="74"/>
      <c r="K279" s="8">
        <f>K280</f>
        <v>67.900000000000006</v>
      </c>
    </row>
    <row r="280" spans="1:11" s="3" customFormat="1" ht="18" customHeight="1" x14ac:dyDescent="0.25">
      <c r="A280" s="123"/>
      <c r="B280" s="7" t="s">
        <v>203</v>
      </c>
      <c r="C280" s="73">
        <v>905</v>
      </c>
      <c r="D280" s="74" t="s">
        <v>8</v>
      </c>
      <c r="E280" s="74" t="s">
        <v>7</v>
      </c>
      <c r="F280" s="4" t="s">
        <v>8</v>
      </c>
      <c r="G280" s="4" t="s">
        <v>86</v>
      </c>
      <c r="H280" s="4" t="s">
        <v>4</v>
      </c>
      <c r="I280" s="4" t="s">
        <v>202</v>
      </c>
      <c r="J280" s="74"/>
      <c r="K280" s="8">
        <f>SUM(K281:K281)</f>
        <v>67.900000000000006</v>
      </c>
    </row>
    <row r="281" spans="1:11" s="3" customFormat="1" ht="31.5" customHeight="1" x14ac:dyDescent="0.25">
      <c r="A281" s="123"/>
      <c r="B281" s="7" t="s">
        <v>117</v>
      </c>
      <c r="C281" s="73">
        <v>905</v>
      </c>
      <c r="D281" s="74" t="s">
        <v>8</v>
      </c>
      <c r="E281" s="74" t="s">
        <v>7</v>
      </c>
      <c r="F281" s="4" t="s">
        <v>8</v>
      </c>
      <c r="G281" s="4" t="s">
        <v>86</v>
      </c>
      <c r="H281" s="4" t="s">
        <v>4</v>
      </c>
      <c r="I281" s="4" t="s">
        <v>202</v>
      </c>
      <c r="J281" s="74" t="s">
        <v>46</v>
      </c>
      <c r="K281" s="8">
        <v>67.900000000000006</v>
      </c>
    </row>
    <row r="282" spans="1:11" s="3" customFormat="1" ht="18" customHeight="1" x14ac:dyDescent="0.25">
      <c r="A282" s="123"/>
      <c r="B282" s="7" t="s">
        <v>393</v>
      </c>
      <c r="C282" s="73">
        <v>905</v>
      </c>
      <c r="D282" s="4" t="s">
        <v>39</v>
      </c>
      <c r="E282" s="4"/>
      <c r="F282" s="4"/>
      <c r="G282" s="79"/>
      <c r="H282" s="4"/>
      <c r="I282" s="4"/>
      <c r="J282" s="4"/>
      <c r="K282" s="8">
        <f t="shared" ref="K282:K287" si="16">K283</f>
        <v>9.9</v>
      </c>
    </row>
    <row r="283" spans="1:11" s="3" customFormat="1" ht="18" customHeight="1" x14ac:dyDescent="0.25">
      <c r="A283" s="123"/>
      <c r="B283" s="7" t="s">
        <v>394</v>
      </c>
      <c r="C283" s="73">
        <v>905</v>
      </c>
      <c r="D283" s="4" t="s">
        <v>39</v>
      </c>
      <c r="E283" s="4" t="s">
        <v>2</v>
      </c>
      <c r="F283" s="4"/>
      <c r="G283" s="79"/>
      <c r="H283" s="4"/>
      <c r="I283" s="4"/>
      <c r="J283" s="4"/>
      <c r="K283" s="8">
        <f t="shared" si="16"/>
        <v>9.9</v>
      </c>
    </row>
    <row r="284" spans="1:11" s="3" customFormat="1" ht="18" customHeight="1" x14ac:dyDescent="0.25">
      <c r="A284" s="123"/>
      <c r="B284" s="7" t="s">
        <v>347</v>
      </c>
      <c r="C284" s="73">
        <v>905</v>
      </c>
      <c r="D284" s="4" t="s">
        <v>39</v>
      </c>
      <c r="E284" s="4" t="s">
        <v>2</v>
      </c>
      <c r="F284" s="4" t="s">
        <v>346</v>
      </c>
      <c r="G284" s="79"/>
      <c r="H284" s="4"/>
      <c r="I284" s="4"/>
      <c r="J284" s="4"/>
      <c r="K284" s="8">
        <f t="shared" si="16"/>
        <v>9.9</v>
      </c>
    </row>
    <row r="285" spans="1:11" s="3" customFormat="1" ht="18" customHeight="1" x14ac:dyDescent="0.25">
      <c r="A285" s="123"/>
      <c r="B285" s="31" t="s">
        <v>348</v>
      </c>
      <c r="C285" s="73">
        <v>905</v>
      </c>
      <c r="D285" s="4" t="s">
        <v>39</v>
      </c>
      <c r="E285" s="4" t="s">
        <v>2</v>
      </c>
      <c r="F285" s="4" t="s">
        <v>346</v>
      </c>
      <c r="G285" s="79">
        <v>1</v>
      </c>
      <c r="H285" s="4"/>
      <c r="I285" s="4"/>
      <c r="J285" s="4"/>
      <c r="K285" s="8">
        <f t="shared" si="16"/>
        <v>9.9</v>
      </c>
    </row>
    <row r="286" spans="1:11" s="3" customFormat="1" ht="47.25" customHeight="1" x14ac:dyDescent="0.25">
      <c r="A286" s="123"/>
      <c r="B286" s="31" t="s">
        <v>291</v>
      </c>
      <c r="C286" s="73">
        <v>905</v>
      </c>
      <c r="D286" s="4" t="s">
        <v>39</v>
      </c>
      <c r="E286" s="4" t="s">
        <v>2</v>
      </c>
      <c r="F286" s="4" t="s">
        <v>346</v>
      </c>
      <c r="G286" s="79">
        <v>1</v>
      </c>
      <c r="H286" s="4" t="s">
        <v>2</v>
      </c>
      <c r="I286" s="4"/>
      <c r="J286" s="4"/>
      <c r="K286" s="8">
        <f t="shared" si="16"/>
        <v>9.9</v>
      </c>
    </row>
    <row r="287" spans="1:11" s="3" customFormat="1" ht="18" customHeight="1" x14ac:dyDescent="0.25">
      <c r="A287" s="123"/>
      <c r="B287" s="31" t="s">
        <v>94</v>
      </c>
      <c r="C287" s="73">
        <v>905</v>
      </c>
      <c r="D287" s="4" t="s">
        <v>39</v>
      </c>
      <c r="E287" s="4" t="s">
        <v>2</v>
      </c>
      <c r="F287" s="4" t="s">
        <v>346</v>
      </c>
      <c r="G287" s="79">
        <v>1</v>
      </c>
      <c r="H287" s="4" t="s">
        <v>2</v>
      </c>
      <c r="I287" s="4" t="s">
        <v>95</v>
      </c>
      <c r="J287" s="4"/>
      <c r="K287" s="8">
        <f t="shared" si="16"/>
        <v>9.9</v>
      </c>
    </row>
    <row r="288" spans="1:11" s="3" customFormat="1" ht="18" customHeight="1" x14ac:dyDescent="0.25">
      <c r="A288" s="123"/>
      <c r="B288" s="7" t="s">
        <v>393</v>
      </c>
      <c r="C288" s="73">
        <v>905</v>
      </c>
      <c r="D288" s="4" t="s">
        <v>39</v>
      </c>
      <c r="E288" s="4" t="s">
        <v>2</v>
      </c>
      <c r="F288" s="4" t="s">
        <v>346</v>
      </c>
      <c r="G288" s="79">
        <v>1</v>
      </c>
      <c r="H288" s="4" t="s">
        <v>2</v>
      </c>
      <c r="I288" s="4" t="s">
        <v>95</v>
      </c>
      <c r="J288" s="4" t="s">
        <v>54</v>
      </c>
      <c r="K288" s="8">
        <v>9.9</v>
      </c>
    </row>
    <row r="289" spans="1:19" s="42" customFormat="1" ht="31.5" customHeight="1" x14ac:dyDescent="0.25">
      <c r="A289" s="122">
        <v>4</v>
      </c>
      <c r="B289" s="7" t="s">
        <v>292</v>
      </c>
      <c r="C289" s="73">
        <v>910</v>
      </c>
      <c r="D289" s="4"/>
      <c r="E289" s="4"/>
      <c r="F289" s="4"/>
      <c r="G289" s="79"/>
      <c r="H289" s="4"/>
      <c r="I289" s="4"/>
      <c r="J289" s="4"/>
      <c r="K289" s="40">
        <f>SUM(K290+K313+K320)</f>
        <v>18630.099999999999</v>
      </c>
      <c r="L289" s="41"/>
      <c r="M289" s="9"/>
      <c r="N289" s="9"/>
      <c r="O289" s="9"/>
      <c r="P289" s="9"/>
      <c r="Q289" s="9"/>
      <c r="R289" s="9"/>
      <c r="S289" s="9"/>
    </row>
    <row r="290" spans="1:19" s="42" customFormat="1" ht="18" customHeight="1" x14ac:dyDescent="0.25">
      <c r="A290" s="123"/>
      <c r="B290" s="7" t="s">
        <v>1</v>
      </c>
      <c r="C290" s="73">
        <v>910</v>
      </c>
      <c r="D290" s="4" t="s">
        <v>2</v>
      </c>
      <c r="E290" s="4"/>
      <c r="F290" s="4"/>
      <c r="G290" s="79"/>
      <c r="H290" s="4"/>
      <c r="I290" s="4"/>
      <c r="J290" s="4"/>
      <c r="K290" s="8">
        <f>SUM(K291+K298)</f>
        <v>17755.099999999999</v>
      </c>
      <c r="L290" s="9"/>
      <c r="M290" s="9"/>
      <c r="N290" s="9"/>
      <c r="O290" s="9"/>
      <c r="P290" s="9"/>
      <c r="Q290" s="9"/>
      <c r="R290" s="9"/>
      <c r="S290" s="9"/>
    </row>
    <row r="291" spans="1:19" s="42" customFormat="1" ht="31.5" customHeight="1" x14ac:dyDescent="0.25">
      <c r="A291" s="123"/>
      <c r="B291" s="7" t="s">
        <v>42</v>
      </c>
      <c r="C291" s="73">
        <v>910</v>
      </c>
      <c r="D291" s="4" t="s">
        <v>2</v>
      </c>
      <c r="E291" s="4" t="s">
        <v>30</v>
      </c>
      <c r="F291" s="4"/>
      <c r="G291" s="79"/>
      <c r="H291" s="4"/>
      <c r="I291" s="4"/>
      <c r="J291" s="4"/>
      <c r="K291" s="8">
        <f>SUM(K292)</f>
        <v>15879.3</v>
      </c>
      <c r="L291" s="14"/>
      <c r="M291" s="9"/>
      <c r="N291" s="9"/>
      <c r="O291" s="9"/>
      <c r="P291" s="9"/>
      <c r="Q291" s="9"/>
      <c r="R291" s="9"/>
      <c r="S291" s="9"/>
    </row>
    <row r="292" spans="1:19" ht="36.75" customHeight="1" x14ac:dyDescent="0.25">
      <c r="A292" s="123"/>
      <c r="B292" s="7" t="s">
        <v>295</v>
      </c>
      <c r="C292" s="73">
        <v>910</v>
      </c>
      <c r="D292" s="4" t="s">
        <v>2</v>
      </c>
      <c r="E292" s="4" t="s">
        <v>30</v>
      </c>
      <c r="F292" s="4" t="s">
        <v>98</v>
      </c>
      <c r="G292" s="79"/>
      <c r="H292" s="4"/>
      <c r="I292" s="4"/>
      <c r="J292" s="4"/>
      <c r="K292" s="8">
        <f>K293</f>
        <v>15879.3</v>
      </c>
    </row>
    <row r="293" spans="1:19" s="3" customFormat="1" ht="36.75" customHeight="1" x14ac:dyDescent="0.25">
      <c r="A293" s="123"/>
      <c r="B293" s="7" t="s">
        <v>295</v>
      </c>
      <c r="C293" s="73">
        <v>910</v>
      </c>
      <c r="D293" s="4" t="s">
        <v>2</v>
      </c>
      <c r="E293" s="4" t="s">
        <v>30</v>
      </c>
      <c r="F293" s="4" t="s">
        <v>98</v>
      </c>
      <c r="G293" s="79">
        <v>1</v>
      </c>
      <c r="H293" s="4"/>
      <c r="I293" s="4"/>
      <c r="J293" s="4"/>
      <c r="K293" s="8">
        <f>SUM(K294)</f>
        <v>15879.3</v>
      </c>
    </row>
    <row r="294" spans="1:19" s="3" customFormat="1" ht="18" customHeight="1" x14ac:dyDescent="0.25">
      <c r="A294" s="123"/>
      <c r="B294" s="7" t="s">
        <v>44</v>
      </c>
      <c r="C294" s="73">
        <v>910</v>
      </c>
      <c r="D294" s="4" t="s">
        <v>2</v>
      </c>
      <c r="E294" s="4" t="s">
        <v>30</v>
      </c>
      <c r="F294" s="4" t="s">
        <v>98</v>
      </c>
      <c r="G294" s="79">
        <v>1</v>
      </c>
      <c r="H294" s="4" t="s">
        <v>73</v>
      </c>
      <c r="I294" s="4" t="s">
        <v>74</v>
      </c>
      <c r="J294" s="4"/>
      <c r="K294" s="8">
        <f>SUM(K295:K297)</f>
        <v>15879.3</v>
      </c>
    </row>
    <row r="295" spans="1:19" s="3" customFormat="1" ht="52.5" customHeight="1" x14ac:dyDescent="0.25">
      <c r="A295" s="123"/>
      <c r="B295" s="7" t="s">
        <v>116</v>
      </c>
      <c r="C295" s="73">
        <v>910</v>
      </c>
      <c r="D295" s="4" t="s">
        <v>2</v>
      </c>
      <c r="E295" s="4" t="s">
        <v>30</v>
      </c>
      <c r="F295" s="4" t="s">
        <v>98</v>
      </c>
      <c r="G295" s="79">
        <v>1</v>
      </c>
      <c r="H295" s="4" t="s">
        <v>73</v>
      </c>
      <c r="I295" s="4" t="s">
        <v>74</v>
      </c>
      <c r="J295" s="4" t="s">
        <v>45</v>
      </c>
      <c r="K295" s="8">
        <v>15200.9</v>
      </c>
    </row>
    <row r="296" spans="1:19" s="3" customFormat="1" ht="31.5" customHeight="1" x14ac:dyDescent="0.25">
      <c r="A296" s="123"/>
      <c r="B296" s="7" t="s">
        <v>117</v>
      </c>
      <c r="C296" s="73">
        <v>910</v>
      </c>
      <c r="D296" s="4" t="s">
        <v>2</v>
      </c>
      <c r="E296" s="4" t="s">
        <v>30</v>
      </c>
      <c r="F296" s="4" t="s">
        <v>98</v>
      </c>
      <c r="G296" s="79">
        <v>1</v>
      </c>
      <c r="H296" s="4" t="s">
        <v>73</v>
      </c>
      <c r="I296" s="4" t="s">
        <v>74</v>
      </c>
      <c r="J296" s="4" t="s">
        <v>46</v>
      </c>
      <c r="K296" s="8">
        <v>645.4</v>
      </c>
    </row>
    <row r="297" spans="1:19" s="3" customFormat="1" ht="18" customHeight="1" x14ac:dyDescent="0.25">
      <c r="A297" s="123"/>
      <c r="B297" s="7" t="s">
        <v>47</v>
      </c>
      <c r="C297" s="73">
        <v>910</v>
      </c>
      <c r="D297" s="4" t="s">
        <v>2</v>
      </c>
      <c r="E297" s="4" t="s">
        <v>30</v>
      </c>
      <c r="F297" s="4" t="s">
        <v>98</v>
      </c>
      <c r="G297" s="79">
        <v>1</v>
      </c>
      <c r="H297" s="4" t="s">
        <v>73</v>
      </c>
      <c r="I297" s="4" t="s">
        <v>74</v>
      </c>
      <c r="J297" s="4" t="s">
        <v>48</v>
      </c>
      <c r="K297" s="8">
        <v>33</v>
      </c>
    </row>
    <row r="298" spans="1:19" s="3" customFormat="1" ht="18" customHeight="1" x14ac:dyDescent="0.25">
      <c r="A298" s="123"/>
      <c r="B298" s="7" t="s">
        <v>9</v>
      </c>
      <c r="C298" s="73">
        <v>910</v>
      </c>
      <c r="D298" s="4" t="s">
        <v>2</v>
      </c>
      <c r="E298" s="4" t="s">
        <v>39</v>
      </c>
      <c r="F298" s="4"/>
      <c r="G298" s="79"/>
      <c r="H298" s="4"/>
      <c r="I298" s="4"/>
      <c r="J298" s="4"/>
      <c r="K298" s="5">
        <f>SUM(K299+K308)</f>
        <v>1875.8000000000002</v>
      </c>
    </row>
    <row r="299" spans="1:19" s="3" customFormat="1" ht="31.5" customHeight="1" x14ac:dyDescent="0.25">
      <c r="A299" s="123"/>
      <c r="B299" s="7" t="s">
        <v>261</v>
      </c>
      <c r="C299" s="73">
        <v>910</v>
      </c>
      <c r="D299" s="4" t="s">
        <v>2</v>
      </c>
      <c r="E299" s="4" t="s">
        <v>39</v>
      </c>
      <c r="F299" s="4" t="s">
        <v>8</v>
      </c>
      <c r="G299" s="79"/>
      <c r="H299" s="4"/>
      <c r="I299" s="4"/>
      <c r="J299" s="4"/>
      <c r="K299" s="8">
        <f>SUM(K300)</f>
        <v>975.80000000000007</v>
      </c>
    </row>
    <row r="300" spans="1:19" s="3" customFormat="1" ht="31.5" customHeight="1" x14ac:dyDescent="0.25">
      <c r="A300" s="123"/>
      <c r="B300" s="7" t="s">
        <v>262</v>
      </c>
      <c r="C300" s="73">
        <v>910</v>
      </c>
      <c r="D300" s="4" t="s">
        <v>2</v>
      </c>
      <c r="E300" s="4" t="s">
        <v>39</v>
      </c>
      <c r="F300" s="4" t="s">
        <v>8</v>
      </c>
      <c r="G300" s="79">
        <v>1</v>
      </c>
      <c r="H300" s="4"/>
      <c r="I300" s="4"/>
      <c r="J300" s="4"/>
      <c r="K300" s="8">
        <f>SUM(K301)</f>
        <v>975.80000000000007</v>
      </c>
    </row>
    <row r="301" spans="1:19" s="3" customFormat="1" ht="31.5" customHeight="1" x14ac:dyDescent="0.25">
      <c r="A301" s="123"/>
      <c r="B301" s="7" t="s">
        <v>87</v>
      </c>
      <c r="C301" s="73">
        <v>910</v>
      </c>
      <c r="D301" s="4" t="s">
        <v>2</v>
      </c>
      <c r="E301" s="4" t="s">
        <v>39</v>
      </c>
      <c r="F301" s="4" t="s">
        <v>8</v>
      </c>
      <c r="G301" s="79">
        <v>1</v>
      </c>
      <c r="H301" s="4" t="s">
        <v>4</v>
      </c>
      <c r="I301" s="4"/>
      <c r="J301" s="4"/>
      <c r="K301" s="8">
        <f>SUM(K302+K304+K306)</f>
        <v>975.80000000000007</v>
      </c>
    </row>
    <row r="302" spans="1:19" s="3" customFormat="1" ht="18" customHeight="1" x14ac:dyDescent="0.25">
      <c r="A302" s="123"/>
      <c r="B302" s="7" t="s">
        <v>200</v>
      </c>
      <c r="C302" s="73">
        <v>910</v>
      </c>
      <c r="D302" s="4" t="s">
        <v>2</v>
      </c>
      <c r="E302" s="4" t="s">
        <v>39</v>
      </c>
      <c r="F302" s="4" t="s">
        <v>8</v>
      </c>
      <c r="G302" s="79">
        <v>1</v>
      </c>
      <c r="H302" s="4" t="s">
        <v>4</v>
      </c>
      <c r="I302" s="4" t="s">
        <v>199</v>
      </c>
      <c r="J302" s="4"/>
      <c r="K302" s="8">
        <f>SUM(K303)</f>
        <v>41.1</v>
      </c>
    </row>
    <row r="303" spans="1:19" s="3" customFormat="1" ht="31.5" customHeight="1" x14ac:dyDescent="0.25">
      <c r="A303" s="123"/>
      <c r="B303" s="7" t="s">
        <v>117</v>
      </c>
      <c r="C303" s="73">
        <v>910</v>
      </c>
      <c r="D303" s="4" t="s">
        <v>2</v>
      </c>
      <c r="E303" s="4" t="s">
        <v>39</v>
      </c>
      <c r="F303" s="4" t="s">
        <v>8</v>
      </c>
      <c r="G303" s="79">
        <v>1</v>
      </c>
      <c r="H303" s="4" t="s">
        <v>4</v>
      </c>
      <c r="I303" s="4" t="s">
        <v>199</v>
      </c>
      <c r="J303" s="4" t="s">
        <v>46</v>
      </c>
      <c r="K303" s="8">
        <v>41.1</v>
      </c>
    </row>
    <row r="304" spans="1:19" s="3" customFormat="1" ht="31.5" customHeight="1" x14ac:dyDescent="0.25">
      <c r="A304" s="123"/>
      <c r="B304" s="7" t="s">
        <v>204</v>
      </c>
      <c r="C304" s="73">
        <v>910</v>
      </c>
      <c r="D304" s="4" t="s">
        <v>2</v>
      </c>
      <c r="E304" s="4" t="s">
        <v>39</v>
      </c>
      <c r="F304" s="4" t="s">
        <v>8</v>
      </c>
      <c r="G304" s="79">
        <v>1</v>
      </c>
      <c r="H304" s="4" t="s">
        <v>4</v>
      </c>
      <c r="I304" s="4" t="s">
        <v>205</v>
      </c>
      <c r="J304" s="4"/>
      <c r="K304" s="8">
        <f>K305</f>
        <v>640.70000000000005</v>
      </c>
    </row>
    <row r="305" spans="1:11" s="3" customFormat="1" ht="31.5" customHeight="1" x14ac:dyDescent="0.25">
      <c r="A305" s="123"/>
      <c r="B305" s="7" t="s">
        <v>117</v>
      </c>
      <c r="C305" s="73">
        <v>910</v>
      </c>
      <c r="D305" s="4" t="s">
        <v>2</v>
      </c>
      <c r="E305" s="4" t="s">
        <v>39</v>
      </c>
      <c r="F305" s="4" t="s">
        <v>8</v>
      </c>
      <c r="G305" s="79">
        <v>1</v>
      </c>
      <c r="H305" s="4" t="s">
        <v>4</v>
      </c>
      <c r="I305" s="4" t="s">
        <v>205</v>
      </c>
      <c r="J305" s="4" t="s">
        <v>46</v>
      </c>
      <c r="K305" s="8">
        <v>640.70000000000005</v>
      </c>
    </row>
    <row r="306" spans="1:11" s="3" customFormat="1" ht="23.4" customHeight="1" x14ac:dyDescent="0.25">
      <c r="A306" s="123"/>
      <c r="B306" s="7" t="s">
        <v>427</v>
      </c>
      <c r="C306" s="73">
        <v>910</v>
      </c>
      <c r="D306" s="4" t="s">
        <v>2</v>
      </c>
      <c r="E306" s="4" t="s">
        <v>39</v>
      </c>
      <c r="F306" s="4" t="s">
        <v>8</v>
      </c>
      <c r="G306" s="79">
        <v>1</v>
      </c>
      <c r="H306" s="4" t="s">
        <v>4</v>
      </c>
      <c r="I306" s="4" t="s">
        <v>428</v>
      </c>
      <c r="J306" s="4"/>
      <c r="K306" s="8">
        <f>K307</f>
        <v>294</v>
      </c>
    </row>
    <row r="307" spans="1:11" s="3" customFormat="1" ht="49.2" customHeight="1" x14ac:dyDescent="0.25">
      <c r="A307" s="123"/>
      <c r="B307" s="7" t="s">
        <v>116</v>
      </c>
      <c r="C307" s="73">
        <v>910</v>
      </c>
      <c r="D307" s="4" t="s">
        <v>2</v>
      </c>
      <c r="E307" s="4" t="s">
        <v>39</v>
      </c>
      <c r="F307" s="4" t="s">
        <v>8</v>
      </c>
      <c r="G307" s="79">
        <v>1</v>
      </c>
      <c r="H307" s="4" t="s">
        <v>4</v>
      </c>
      <c r="I307" s="4" t="s">
        <v>428</v>
      </c>
      <c r="J307" s="4" t="s">
        <v>45</v>
      </c>
      <c r="K307" s="5">
        <v>294</v>
      </c>
    </row>
    <row r="308" spans="1:11" s="3" customFormat="1" ht="19.95" customHeight="1" x14ac:dyDescent="0.25">
      <c r="A308" s="123"/>
      <c r="B308" s="31" t="s">
        <v>155</v>
      </c>
      <c r="C308" s="73">
        <v>910</v>
      </c>
      <c r="D308" s="4" t="s">
        <v>2</v>
      </c>
      <c r="E308" s="4" t="s">
        <v>39</v>
      </c>
      <c r="F308" s="74" t="s">
        <v>88</v>
      </c>
      <c r="G308" s="73"/>
      <c r="H308" s="4"/>
      <c r="I308" s="4"/>
      <c r="J308" s="4"/>
      <c r="K308" s="5">
        <f>K309</f>
        <v>900</v>
      </c>
    </row>
    <row r="309" spans="1:11" s="3" customFormat="1" ht="31.5" customHeight="1" x14ac:dyDescent="0.25">
      <c r="A309" s="123"/>
      <c r="B309" s="31" t="s">
        <v>294</v>
      </c>
      <c r="C309" s="73">
        <v>910</v>
      </c>
      <c r="D309" s="4" t="s">
        <v>2</v>
      </c>
      <c r="E309" s="4" t="s">
        <v>39</v>
      </c>
      <c r="F309" s="74" t="s">
        <v>88</v>
      </c>
      <c r="G309" s="73">
        <v>1</v>
      </c>
      <c r="H309" s="4"/>
      <c r="I309" s="4"/>
      <c r="J309" s="4"/>
      <c r="K309" s="5">
        <f>K310</f>
        <v>900</v>
      </c>
    </row>
    <row r="310" spans="1:11" s="3" customFormat="1" ht="31.5" customHeight="1" x14ac:dyDescent="0.25">
      <c r="A310" s="123"/>
      <c r="B310" s="7" t="s">
        <v>293</v>
      </c>
      <c r="C310" s="73">
        <v>910</v>
      </c>
      <c r="D310" s="4" t="s">
        <v>2</v>
      </c>
      <c r="E310" s="4" t="s">
        <v>39</v>
      </c>
      <c r="F310" s="74" t="s">
        <v>88</v>
      </c>
      <c r="G310" s="73">
        <v>1</v>
      </c>
      <c r="H310" s="94" t="s">
        <v>5</v>
      </c>
      <c r="I310" s="94"/>
      <c r="J310" s="94"/>
      <c r="K310" s="5">
        <f>K311</f>
        <v>900</v>
      </c>
    </row>
    <row r="311" spans="1:11" s="3" customFormat="1" ht="31.5" customHeight="1" x14ac:dyDescent="0.25">
      <c r="A311" s="123"/>
      <c r="B311" s="7" t="s">
        <v>156</v>
      </c>
      <c r="C311" s="73">
        <v>910</v>
      </c>
      <c r="D311" s="4" t="s">
        <v>2</v>
      </c>
      <c r="E311" s="4" t="s">
        <v>39</v>
      </c>
      <c r="F311" s="74" t="s">
        <v>88</v>
      </c>
      <c r="G311" s="73">
        <v>1</v>
      </c>
      <c r="H311" s="94" t="s">
        <v>5</v>
      </c>
      <c r="I311" s="94" t="s">
        <v>139</v>
      </c>
      <c r="J311" s="94"/>
      <c r="K311" s="5">
        <f>K312</f>
        <v>900</v>
      </c>
    </row>
    <row r="312" spans="1:11" s="3" customFormat="1" ht="31.5" customHeight="1" x14ac:dyDescent="0.25">
      <c r="A312" s="123"/>
      <c r="B312" s="7" t="s">
        <v>117</v>
      </c>
      <c r="C312" s="73">
        <v>910</v>
      </c>
      <c r="D312" s="4" t="s">
        <v>2</v>
      </c>
      <c r="E312" s="4" t="s">
        <v>39</v>
      </c>
      <c r="F312" s="74" t="s">
        <v>88</v>
      </c>
      <c r="G312" s="73">
        <v>1</v>
      </c>
      <c r="H312" s="94" t="s">
        <v>5</v>
      </c>
      <c r="I312" s="94" t="s">
        <v>139</v>
      </c>
      <c r="J312" s="94" t="s">
        <v>46</v>
      </c>
      <c r="K312" s="5">
        <v>900</v>
      </c>
    </row>
    <row r="313" spans="1:11" s="3" customFormat="1" ht="18" customHeight="1" x14ac:dyDescent="0.25">
      <c r="A313" s="123"/>
      <c r="B313" s="7" t="s">
        <v>15</v>
      </c>
      <c r="C313" s="73">
        <v>910</v>
      </c>
      <c r="D313" s="4" t="s">
        <v>6</v>
      </c>
      <c r="E313" s="4"/>
      <c r="F313" s="4"/>
      <c r="G313" s="79"/>
      <c r="H313" s="4"/>
      <c r="I313" s="4"/>
      <c r="J313" s="4"/>
      <c r="K313" s="8">
        <f>SUM(K314)</f>
        <v>813.5</v>
      </c>
    </row>
    <row r="314" spans="1:11" s="3" customFormat="1" ht="18" customHeight="1" x14ac:dyDescent="0.25">
      <c r="A314" s="123"/>
      <c r="B314" s="7" t="s">
        <v>66</v>
      </c>
      <c r="C314" s="73">
        <v>910</v>
      </c>
      <c r="D314" s="4" t="s">
        <v>6</v>
      </c>
      <c r="E314" s="4" t="s">
        <v>67</v>
      </c>
      <c r="F314" s="4"/>
      <c r="G314" s="4"/>
      <c r="H314" s="4"/>
      <c r="I314" s="4"/>
      <c r="J314" s="4"/>
      <c r="K314" s="8">
        <f t="shared" ref="K314:K318" si="17">SUM(K315)</f>
        <v>813.5</v>
      </c>
    </row>
    <row r="315" spans="1:11" s="3" customFormat="1" ht="31.5" customHeight="1" x14ac:dyDescent="0.25">
      <c r="A315" s="123"/>
      <c r="B315" s="31" t="s">
        <v>290</v>
      </c>
      <c r="C315" s="73">
        <v>910</v>
      </c>
      <c r="D315" s="4" t="s">
        <v>6</v>
      </c>
      <c r="E315" s="4" t="s">
        <v>67</v>
      </c>
      <c r="F315" s="4" t="s">
        <v>8</v>
      </c>
      <c r="G315" s="4"/>
      <c r="H315" s="4"/>
      <c r="I315" s="4"/>
      <c r="J315" s="4"/>
      <c r="K315" s="8">
        <f t="shared" si="17"/>
        <v>813.5</v>
      </c>
    </row>
    <row r="316" spans="1:11" s="3" customFormat="1" ht="31.5" customHeight="1" x14ac:dyDescent="0.25">
      <c r="A316" s="123"/>
      <c r="B316" s="31" t="s">
        <v>262</v>
      </c>
      <c r="C316" s="73">
        <v>910</v>
      </c>
      <c r="D316" s="4" t="s">
        <v>6</v>
      </c>
      <c r="E316" s="4" t="s">
        <v>67</v>
      </c>
      <c r="F316" s="4" t="s">
        <v>8</v>
      </c>
      <c r="G316" s="4" t="s">
        <v>86</v>
      </c>
      <c r="H316" s="4"/>
      <c r="I316" s="4"/>
      <c r="J316" s="4"/>
      <c r="K316" s="8">
        <f t="shared" si="17"/>
        <v>813.5</v>
      </c>
    </row>
    <row r="317" spans="1:11" s="3" customFormat="1" ht="31.5" customHeight="1" x14ac:dyDescent="0.25">
      <c r="A317" s="123"/>
      <c r="B317" s="31" t="s">
        <v>87</v>
      </c>
      <c r="C317" s="73">
        <v>910</v>
      </c>
      <c r="D317" s="4" t="s">
        <v>6</v>
      </c>
      <c r="E317" s="4" t="s">
        <v>67</v>
      </c>
      <c r="F317" s="4" t="s">
        <v>8</v>
      </c>
      <c r="G317" s="4" t="s">
        <v>86</v>
      </c>
      <c r="H317" s="4" t="s">
        <v>4</v>
      </c>
      <c r="I317" s="4"/>
      <c r="J317" s="4"/>
      <c r="K317" s="8">
        <f t="shared" si="17"/>
        <v>813.5</v>
      </c>
    </row>
    <row r="318" spans="1:11" s="3" customFormat="1" ht="31.5" customHeight="1" x14ac:dyDescent="0.25">
      <c r="A318" s="123"/>
      <c r="B318" s="35" t="s">
        <v>207</v>
      </c>
      <c r="C318" s="73">
        <v>910</v>
      </c>
      <c r="D318" s="4" t="s">
        <v>6</v>
      </c>
      <c r="E318" s="4" t="s">
        <v>67</v>
      </c>
      <c r="F318" s="4" t="s">
        <v>8</v>
      </c>
      <c r="G318" s="4" t="s">
        <v>86</v>
      </c>
      <c r="H318" s="4" t="s">
        <v>4</v>
      </c>
      <c r="I318" s="4" t="s">
        <v>206</v>
      </c>
      <c r="J318" s="4"/>
      <c r="K318" s="8">
        <f t="shared" si="17"/>
        <v>813.5</v>
      </c>
    </row>
    <row r="319" spans="1:11" s="3" customFormat="1" ht="31.5" customHeight="1" x14ac:dyDescent="0.25">
      <c r="A319" s="123"/>
      <c r="B319" s="7" t="s">
        <v>117</v>
      </c>
      <c r="C319" s="73">
        <v>910</v>
      </c>
      <c r="D319" s="4" t="s">
        <v>6</v>
      </c>
      <c r="E319" s="4" t="s">
        <v>67</v>
      </c>
      <c r="F319" s="4" t="s">
        <v>8</v>
      </c>
      <c r="G319" s="4" t="s">
        <v>86</v>
      </c>
      <c r="H319" s="4" t="s">
        <v>4</v>
      </c>
      <c r="I319" s="4" t="s">
        <v>206</v>
      </c>
      <c r="J319" s="4" t="s">
        <v>46</v>
      </c>
      <c r="K319" s="8">
        <f>87+726.5</f>
        <v>813.5</v>
      </c>
    </row>
    <row r="320" spans="1:11" s="3" customFormat="1" ht="18" customHeight="1" x14ac:dyDescent="0.25">
      <c r="A320" s="123"/>
      <c r="B320" s="7" t="s">
        <v>18</v>
      </c>
      <c r="C320" s="73">
        <v>910</v>
      </c>
      <c r="D320" s="74" t="s">
        <v>8</v>
      </c>
      <c r="E320" s="74"/>
      <c r="F320" s="4"/>
      <c r="G320" s="4"/>
      <c r="H320" s="4"/>
      <c r="I320" s="4"/>
      <c r="J320" s="74"/>
      <c r="K320" s="8">
        <f t="shared" ref="K320:K325" si="18">SUM(K321)</f>
        <v>61.5</v>
      </c>
    </row>
    <row r="321" spans="1:13" s="3" customFormat="1" ht="19.5" customHeight="1" x14ac:dyDescent="0.25">
      <c r="A321" s="123"/>
      <c r="B321" s="7" t="s">
        <v>201</v>
      </c>
      <c r="C321" s="73">
        <v>910</v>
      </c>
      <c r="D321" s="74" t="s">
        <v>8</v>
      </c>
      <c r="E321" s="74" t="s">
        <v>7</v>
      </c>
      <c r="F321" s="4"/>
      <c r="G321" s="4"/>
      <c r="H321" s="4"/>
      <c r="I321" s="4"/>
      <c r="J321" s="74"/>
      <c r="K321" s="8">
        <f t="shared" si="18"/>
        <v>61.5</v>
      </c>
    </row>
    <row r="322" spans="1:13" s="3" customFormat="1" ht="31.5" customHeight="1" x14ac:dyDescent="0.25">
      <c r="A322" s="123"/>
      <c r="B322" s="7" t="s">
        <v>261</v>
      </c>
      <c r="C322" s="73">
        <v>910</v>
      </c>
      <c r="D322" s="74" t="s">
        <v>8</v>
      </c>
      <c r="E322" s="74" t="s">
        <v>7</v>
      </c>
      <c r="F322" s="4" t="s">
        <v>8</v>
      </c>
      <c r="G322" s="4"/>
      <c r="H322" s="4"/>
      <c r="I322" s="4"/>
      <c r="J322" s="74"/>
      <c r="K322" s="8">
        <f t="shared" si="18"/>
        <v>61.5</v>
      </c>
    </row>
    <row r="323" spans="1:13" s="3" customFormat="1" ht="31.5" customHeight="1" x14ac:dyDescent="0.25">
      <c r="A323" s="123"/>
      <c r="B323" s="7" t="s">
        <v>262</v>
      </c>
      <c r="C323" s="73">
        <v>910</v>
      </c>
      <c r="D323" s="74" t="s">
        <v>8</v>
      </c>
      <c r="E323" s="74" t="s">
        <v>7</v>
      </c>
      <c r="F323" s="4" t="s">
        <v>8</v>
      </c>
      <c r="G323" s="4" t="s">
        <v>86</v>
      </c>
      <c r="H323" s="4"/>
      <c r="I323" s="4"/>
      <c r="J323" s="74"/>
      <c r="K323" s="8">
        <f t="shared" si="18"/>
        <v>61.5</v>
      </c>
    </row>
    <row r="324" spans="1:13" s="3" customFormat="1" ht="31.5" customHeight="1" x14ac:dyDescent="0.25">
      <c r="A324" s="123"/>
      <c r="B324" s="7" t="s">
        <v>87</v>
      </c>
      <c r="C324" s="73">
        <v>910</v>
      </c>
      <c r="D324" s="74" t="s">
        <v>8</v>
      </c>
      <c r="E324" s="74" t="s">
        <v>7</v>
      </c>
      <c r="F324" s="4" t="s">
        <v>8</v>
      </c>
      <c r="G324" s="4" t="s">
        <v>86</v>
      </c>
      <c r="H324" s="4" t="s">
        <v>4</v>
      </c>
      <c r="I324" s="4"/>
      <c r="J324" s="74"/>
      <c r="K324" s="8">
        <f t="shared" si="18"/>
        <v>61.5</v>
      </c>
    </row>
    <row r="325" spans="1:13" s="3" customFormat="1" ht="18" customHeight="1" x14ac:dyDescent="0.25">
      <c r="A325" s="123"/>
      <c r="B325" s="7" t="s">
        <v>203</v>
      </c>
      <c r="C325" s="73">
        <v>910</v>
      </c>
      <c r="D325" s="74" t="s">
        <v>8</v>
      </c>
      <c r="E325" s="74" t="s">
        <v>7</v>
      </c>
      <c r="F325" s="4" t="s">
        <v>8</v>
      </c>
      <c r="G325" s="4" t="s">
        <v>86</v>
      </c>
      <c r="H325" s="4" t="s">
        <v>4</v>
      </c>
      <c r="I325" s="4" t="s">
        <v>202</v>
      </c>
      <c r="J325" s="74"/>
      <c r="K325" s="8">
        <f t="shared" si="18"/>
        <v>61.5</v>
      </c>
    </row>
    <row r="326" spans="1:13" s="3" customFormat="1" ht="31.5" customHeight="1" x14ac:dyDescent="0.25">
      <c r="A326" s="124"/>
      <c r="B326" s="7" t="s">
        <v>117</v>
      </c>
      <c r="C326" s="73">
        <v>910</v>
      </c>
      <c r="D326" s="74" t="s">
        <v>8</v>
      </c>
      <c r="E326" s="74" t="s">
        <v>7</v>
      </c>
      <c r="F326" s="4" t="s">
        <v>8</v>
      </c>
      <c r="G326" s="4" t="s">
        <v>86</v>
      </c>
      <c r="H326" s="4" t="s">
        <v>4</v>
      </c>
      <c r="I326" s="4" t="s">
        <v>202</v>
      </c>
      <c r="J326" s="74" t="s">
        <v>46</v>
      </c>
      <c r="K326" s="8">
        <v>61.5</v>
      </c>
    </row>
    <row r="327" spans="1:13" s="3" customFormat="1" ht="39.75" customHeight="1" x14ac:dyDescent="0.25">
      <c r="A327" s="122">
        <v>5</v>
      </c>
      <c r="B327" s="7" t="s">
        <v>296</v>
      </c>
      <c r="C327" s="73">
        <v>918</v>
      </c>
      <c r="D327" s="4"/>
      <c r="E327" s="4"/>
      <c r="F327" s="4"/>
      <c r="G327" s="79"/>
      <c r="H327" s="4"/>
      <c r="I327" s="4"/>
      <c r="J327" s="4"/>
      <c r="K327" s="8">
        <f>K328+K354+K342</f>
        <v>329551.2</v>
      </c>
    </row>
    <row r="328" spans="1:13" s="3" customFormat="1" ht="18" customHeight="1" x14ac:dyDescent="0.25">
      <c r="A328" s="123"/>
      <c r="B328" s="7" t="s">
        <v>15</v>
      </c>
      <c r="C328" s="73">
        <v>918</v>
      </c>
      <c r="D328" s="4" t="s">
        <v>6</v>
      </c>
      <c r="E328" s="4"/>
      <c r="F328" s="4"/>
      <c r="G328" s="79"/>
      <c r="H328" s="4"/>
      <c r="I328" s="4"/>
      <c r="J328" s="4"/>
      <c r="K328" s="8">
        <f>SUM(K329)</f>
        <v>40987.699999999997</v>
      </c>
    </row>
    <row r="329" spans="1:13" s="3" customFormat="1" ht="18" customHeight="1" x14ac:dyDescent="0.25">
      <c r="A329" s="123"/>
      <c r="B329" s="7" t="s">
        <v>66</v>
      </c>
      <c r="C329" s="73">
        <v>918</v>
      </c>
      <c r="D329" s="4" t="s">
        <v>6</v>
      </c>
      <c r="E329" s="4" t="s">
        <v>67</v>
      </c>
      <c r="F329" s="4"/>
      <c r="G329" s="79"/>
      <c r="H329" s="4"/>
      <c r="I329" s="4"/>
      <c r="J329" s="4"/>
      <c r="K329" s="8">
        <f>SUM(K330)</f>
        <v>40987.699999999997</v>
      </c>
    </row>
    <row r="330" spans="1:13" s="3" customFormat="1" ht="18" customHeight="1" x14ac:dyDescent="0.25">
      <c r="A330" s="123"/>
      <c r="B330" s="7" t="s">
        <v>281</v>
      </c>
      <c r="C330" s="73">
        <v>918</v>
      </c>
      <c r="D330" s="4" t="s">
        <v>6</v>
      </c>
      <c r="E330" s="4" t="s">
        <v>67</v>
      </c>
      <c r="F330" s="4" t="s">
        <v>4</v>
      </c>
      <c r="G330" s="79"/>
      <c r="H330" s="4"/>
      <c r="I330" s="4"/>
      <c r="J330" s="4"/>
      <c r="K330" s="8">
        <f>SUM(K331)</f>
        <v>40987.699999999997</v>
      </c>
    </row>
    <row r="331" spans="1:13" s="3" customFormat="1" ht="71.25" customHeight="1" x14ac:dyDescent="0.25">
      <c r="A331" s="123"/>
      <c r="B331" s="7" t="s">
        <v>363</v>
      </c>
      <c r="C331" s="73">
        <v>918</v>
      </c>
      <c r="D331" s="4" t="s">
        <v>6</v>
      </c>
      <c r="E331" s="4" t="s">
        <v>67</v>
      </c>
      <c r="F331" s="4" t="s">
        <v>4</v>
      </c>
      <c r="G331" s="79">
        <v>1</v>
      </c>
      <c r="H331" s="4"/>
      <c r="I331" s="4"/>
      <c r="J331" s="4"/>
      <c r="K331" s="8">
        <f>SUM(K332+K336)</f>
        <v>40987.699999999997</v>
      </c>
    </row>
    <row r="332" spans="1:13" s="3" customFormat="1" ht="31.5" customHeight="1" x14ac:dyDescent="0.25">
      <c r="A332" s="123"/>
      <c r="B332" s="31" t="s">
        <v>364</v>
      </c>
      <c r="C332" s="90">
        <v>918</v>
      </c>
      <c r="D332" s="4" t="s">
        <v>6</v>
      </c>
      <c r="E332" s="4" t="s">
        <v>67</v>
      </c>
      <c r="F332" s="4" t="s">
        <v>4</v>
      </c>
      <c r="G332" s="88">
        <v>1</v>
      </c>
      <c r="H332" s="4" t="s">
        <v>2</v>
      </c>
      <c r="I332" s="4"/>
      <c r="J332" s="4"/>
      <c r="K332" s="8">
        <f>SUM(K333)</f>
        <v>30000.6</v>
      </c>
    </row>
    <row r="333" spans="1:13" s="3" customFormat="1" ht="47.25" customHeight="1" x14ac:dyDescent="0.25">
      <c r="A333" s="123"/>
      <c r="B333" s="7" t="s">
        <v>63</v>
      </c>
      <c r="C333" s="90">
        <v>918</v>
      </c>
      <c r="D333" s="4" t="s">
        <v>6</v>
      </c>
      <c r="E333" s="4" t="s">
        <v>67</v>
      </c>
      <c r="F333" s="4" t="s">
        <v>4</v>
      </c>
      <c r="G333" s="88">
        <v>1</v>
      </c>
      <c r="H333" s="4" t="s">
        <v>2</v>
      </c>
      <c r="I333" s="4" t="s">
        <v>81</v>
      </c>
      <c r="J333" s="4"/>
      <c r="K333" s="8">
        <f>SUM(K334:K335)</f>
        <v>30000.6</v>
      </c>
      <c r="L333" s="36"/>
      <c r="M333" s="36"/>
    </row>
    <row r="334" spans="1:13" s="3" customFormat="1" ht="48.75" customHeight="1" x14ac:dyDescent="0.25">
      <c r="A334" s="123"/>
      <c r="B334" s="7" t="s">
        <v>116</v>
      </c>
      <c r="C334" s="90">
        <v>918</v>
      </c>
      <c r="D334" s="4" t="s">
        <v>6</v>
      </c>
      <c r="E334" s="4" t="s">
        <v>67</v>
      </c>
      <c r="F334" s="4" t="s">
        <v>4</v>
      </c>
      <c r="G334" s="88">
        <v>1</v>
      </c>
      <c r="H334" s="4" t="s">
        <v>2</v>
      </c>
      <c r="I334" s="4" t="s">
        <v>81</v>
      </c>
      <c r="J334" s="4" t="s">
        <v>45</v>
      </c>
      <c r="K334" s="8">
        <f>14830.2+14221.4</f>
        <v>29051.599999999999</v>
      </c>
      <c r="L334" s="43"/>
      <c r="M334" s="36"/>
    </row>
    <row r="335" spans="1:13" s="3" customFormat="1" ht="31.5" customHeight="1" x14ac:dyDescent="0.25">
      <c r="A335" s="123"/>
      <c r="B335" s="7" t="s">
        <v>117</v>
      </c>
      <c r="C335" s="90">
        <v>918</v>
      </c>
      <c r="D335" s="4" t="s">
        <v>6</v>
      </c>
      <c r="E335" s="4" t="s">
        <v>67</v>
      </c>
      <c r="F335" s="4" t="s">
        <v>4</v>
      </c>
      <c r="G335" s="88">
        <v>1</v>
      </c>
      <c r="H335" s="4" t="s">
        <v>2</v>
      </c>
      <c r="I335" s="4" t="s">
        <v>81</v>
      </c>
      <c r="J335" s="4" t="s">
        <v>46</v>
      </c>
      <c r="K335" s="8">
        <f>645.8+303.2</f>
        <v>949</v>
      </c>
      <c r="L335" s="43"/>
      <c r="M335" s="36"/>
    </row>
    <row r="336" spans="1:13" s="3" customFormat="1" ht="49.5" customHeight="1" x14ac:dyDescent="0.25">
      <c r="A336" s="123"/>
      <c r="B336" s="7" t="s">
        <v>365</v>
      </c>
      <c r="C336" s="73">
        <v>918</v>
      </c>
      <c r="D336" s="4" t="s">
        <v>6</v>
      </c>
      <c r="E336" s="4" t="s">
        <v>67</v>
      </c>
      <c r="F336" s="4" t="s">
        <v>4</v>
      </c>
      <c r="G336" s="79">
        <v>1</v>
      </c>
      <c r="H336" s="4" t="s">
        <v>4</v>
      </c>
      <c r="I336" s="4"/>
      <c r="J336" s="4"/>
      <c r="K336" s="8">
        <f>SUM(K337+K340)</f>
        <v>10987.099999999999</v>
      </c>
      <c r="L336" s="36"/>
      <c r="M336" s="36"/>
    </row>
    <row r="337" spans="1:13" s="3" customFormat="1" ht="18" customHeight="1" x14ac:dyDescent="0.25">
      <c r="A337" s="123"/>
      <c r="B337" s="7" t="s">
        <v>44</v>
      </c>
      <c r="C337" s="73">
        <v>918</v>
      </c>
      <c r="D337" s="4" t="s">
        <v>6</v>
      </c>
      <c r="E337" s="4" t="s">
        <v>67</v>
      </c>
      <c r="F337" s="4" t="s">
        <v>4</v>
      </c>
      <c r="G337" s="79">
        <v>1</v>
      </c>
      <c r="H337" s="4" t="s">
        <v>4</v>
      </c>
      <c r="I337" s="4" t="s">
        <v>74</v>
      </c>
      <c r="J337" s="4"/>
      <c r="K337" s="8">
        <f>SUM(K338:K339)</f>
        <v>10964.3</v>
      </c>
      <c r="L337" s="36"/>
      <c r="M337" s="36"/>
    </row>
    <row r="338" spans="1:13" s="3" customFormat="1" ht="49.5" customHeight="1" x14ac:dyDescent="0.25">
      <c r="A338" s="123"/>
      <c r="B338" s="7" t="s">
        <v>116</v>
      </c>
      <c r="C338" s="73">
        <v>918</v>
      </c>
      <c r="D338" s="4" t="s">
        <v>6</v>
      </c>
      <c r="E338" s="4" t="s">
        <v>67</v>
      </c>
      <c r="F338" s="4" t="s">
        <v>4</v>
      </c>
      <c r="G338" s="79">
        <v>1</v>
      </c>
      <c r="H338" s="4" t="s">
        <v>4</v>
      </c>
      <c r="I338" s="4" t="s">
        <v>74</v>
      </c>
      <c r="J338" s="4" t="s">
        <v>45</v>
      </c>
      <c r="K338" s="8">
        <v>10851.5</v>
      </c>
      <c r="L338" s="43"/>
      <c r="M338" s="36"/>
    </row>
    <row r="339" spans="1:13" s="3" customFormat="1" ht="31.5" customHeight="1" x14ac:dyDescent="0.25">
      <c r="A339" s="123"/>
      <c r="B339" s="7" t="s">
        <v>117</v>
      </c>
      <c r="C339" s="73">
        <v>918</v>
      </c>
      <c r="D339" s="4" t="s">
        <v>6</v>
      </c>
      <c r="E339" s="4" t="s">
        <v>67</v>
      </c>
      <c r="F339" s="4" t="s">
        <v>4</v>
      </c>
      <c r="G339" s="79">
        <v>1</v>
      </c>
      <c r="H339" s="4" t="s">
        <v>4</v>
      </c>
      <c r="I339" s="4" t="s">
        <v>74</v>
      </c>
      <c r="J339" s="4" t="s">
        <v>46</v>
      </c>
      <c r="K339" s="8">
        <v>112.8</v>
      </c>
      <c r="L339" s="43"/>
      <c r="M339" s="36"/>
    </row>
    <row r="340" spans="1:13" s="3" customFormat="1" ht="18" customHeight="1" x14ac:dyDescent="0.25">
      <c r="A340" s="123"/>
      <c r="B340" s="7" t="s">
        <v>200</v>
      </c>
      <c r="C340" s="73">
        <v>918</v>
      </c>
      <c r="D340" s="4" t="s">
        <v>6</v>
      </c>
      <c r="E340" s="4" t="s">
        <v>67</v>
      </c>
      <c r="F340" s="4" t="s">
        <v>4</v>
      </c>
      <c r="G340" s="79">
        <v>1</v>
      </c>
      <c r="H340" s="4" t="s">
        <v>4</v>
      </c>
      <c r="I340" s="4" t="s">
        <v>199</v>
      </c>
      <c r="J340" s="4"/>
      <c r="K340" s="8">
        <f>SUM(K341)</f>
        <v>22.8</v>
      </c>
      <c r="L340" s="36"/>
      <c r="M340" s="36"/>
    </row>
    <row r="341" spans="1:13" s="3" customFormat="1" ht="31.5" customHeight="1" x14ac:dyDescent="0.25">
      <c r="A341" s="123"/>
      <c r="B341" s="7" t="s">
        <v>117</v>
      </c>
      <c r="C341" s="73">
        <v>918</v>
      </c>
      <c r="D341" s="4" t="s">
        <v>6</v>
      </c>
      <c r="E341" s="4" t="s">
        <v>67</v>
      </c>
      <c r="F341" s="4" t="s">
        <v>4</v>
      </c>
      <c r="G341" s="79">
        <v>1</v>
      </c>
      <c r="H341" s="4" t="s">
        <v>4</v>
      </c>
      <c r="I341" s="4" t="s">
        <v>199</v>
      </c>
      <c r="J341" s="4" t="s">
        <v>46</v>
      </c>
      <c r="K341" s="8">
        <v>22.8</v>
      </c>
      <c r="L341" s="36"/>
      <c r="M341" s="36"/>
    </row>
    <row r="342" spans="1:13" s="3" customFormat="1" ht="18" customHeight="1" x14ac:dyDescent="0.25">
      <c r="A342" s="123"/>
      <c r="B342" s="7" t="s">
        <v>40</v>
      </c>
      <c r="C342" s="73">
        <v>918</v>
      </c>
      <c r="D342" s="74" t="s">
        <v>7</v>
      </c>
      <c r="E342" s="4"/>
      <c r="F342" s="4"/>
      <c r="G342" s="79"/>
      <c r="H342" s="4"/>
      <c r="I342" s="4"/>
      <c r="J342" s="4"/>
      <c r="K342" s="8">
        <f>SUM(K343)</f>
        <v>46925</v>
      </c>
      <c r="L342" s="36"/>
      <c r="M342" s="36"/>
    </row>
    <row r="343" spans="1:13" s="3" customFormat="1" ht="18" customHeight="1" x14ac:dyDescent="0.25">
      <c r="A343" s="123"/>
      <c r="B343" s="7" t="s">
        <v>227</v>
      </c>
      <c r="C343" s="73">
        <v>918</v>
      </c>
      <c r="D343" s="74" t="s">
        <v>7</v>
      </c>
      <c r="E343" s="4" t="s">
        <v>4</v>
      </c>
      <c r="F343" s="4"/>
      <c r="G343" s="79"/>
      <c r="H343" s="4"/>
      <c r="I343" s="4"/>
      <c r="J343" s="4"/>
      <c r="K343" s="8">
        <f>K344</f>
        <v>46925</v>
      </c>
      <c r="L343" s="36"/>
      <c r="M343" s="36"/>
    </row>
    <row r="344" spans="1:13" s="3" customFormat="1" ht="18" customHeight="1" x14ac:dyDescent="0.25">
      <c r="A344" s="123"/>
      <c r="B344" s="31" t="s">
        <v>297</v>
      </c>
      <c r="C344" s="73">
        <v>918</v>
      </c>
      <c r="D344" s="74" t="s">
        <v>7</v>
      </c>
      <c r="E344" s="4" t="s">
        <v>4</v>
      </c>
      <c r="F344" s="4" t="s">
        <v>4</v>
      </c>
      <c r="G344" s="4"/>
      <c r="H344" s="4"/>
      <c r="I344" s="4"/>
      <c r="J344" s="74"/>
      <c r="K344" s="8">
        <f>K345</f>
        <v>46925</v>
      </c>
      <c r="L344" s="36"/>
      <c r="M344" s="36"/>
    </row>
    <row r="345" spans="1:13" s="3" customFormat="1" ht="53.25" customHeight="1" x14ac:dyDescent="0.25">
      <c r="A345" s="123"/>
      <c r="B345" s="7" t="s">
        <v>363</v>
      </c>
      <c r="C345" s="73">
        <v>918</v>
      </c>
      <c r="D345" s="74" t="s">
        <v>7</v>
      </c>
      <c r="E345" s="4" t="s">
        <v>4</v>
      </c>
      <c r="F345" s="4" t="s">
        <v>4</v>
      </c>
      <c r="G345" s="4" t="s">
        <v>86</v>
      </c>
      <c r="H345" s="4"/>
      <c r="I345" s="4"/>
      <c r="J345" s="74"/>
      <c r="K345" s="8">
        <f>K346+K351</f>
        <v>46925</v>
      </c>
      <c r="L345" s="36"/>
      <c r="M345" s="36"/>
    </row>
    <row r="346" spans="1:13" s="3" customFormat="1" ht="31.5" customHeight="1" x14ac:dyDescent="0.25">
      <c r="A346" s="123"/>
      <c r="B346" s="31" t="s">
        <v>364</v>
      </c>
      <c r="C346" s="90">
        <v>918</v>
      </c>
      <c r="D346" s="89" t="s">
        <v>7</v>
      </c>
      <c r="E346" s="4" t="s">
        <v>4</v>
      </c>
      <c r="F346" s="4" t="s">
        <v>4</v>
      </c>
      <c r="G346" s="4" t="s">
        <v>86</v>
      </c>
      <c r="H346" s="4" t="s">
        <v>2</v>
      </c>
      <c r="I346" s="4"/>
      <c r="J346" s="89"/>
      <c r="K346" s="8">
        <f>K347+K349</f>
        <v>450</v>
      </c>
    </row>
    <row r="347" spans="1:13" s="3" customFormat="1" ht="18" customHeight="1" x14ac:dyDescent="0.25">
      <c r="A347" s="123"/>
      <c r="B347" s="7" t="s">
        <v>391</v>
      </c>
      <c r="C347" s="90">
        <v>918</v>
      </c>
      <c r="D347" s="89" t="s">
        <v>7</v>
      </c>
      <c r="E347" s="4" t="s">
        <v>4</v>
      </c>
      <c r="F347" s="4" t="s">
        <v>4</v>
      </c>
      <c r="G347" s="4" t="s">
        <v>86</v>
      </c>
      <c r="H347" s="4" t="s">
        <v>2</v>
      </c>
      <c r="I347" s="4" t="s">
        <v>390</v>
      </c>
      <c r="J347" s="89"/>
      <c r="K347" s="8">
        <f>K348</f>
        <v>450</v>
      </c>
    </row>
    <row r="348" spans="1:13" s="3" customFormat="1" ht="31.5" customHeight="1" x14ac:dyDescent="0.25">
      <c r="A348" s="123"/>
      <c r="B348" s="7" t="s">
        <v>117</v>
      </c>
      <c r="C348" s="90">
        <v>918</v>
      </c>
      <c r="D348" s="89" t="s">
        <v>7</v>
      </c>
      <c r="E348" s="4" t="s">
        <v>4</v>
      </c>
      <c r="F348" s="4" t="s">
        <v>4</v>
      </c>
      <c r="G348" s="4" t="s">
        <v>86</v>
      </c>
      <c r="H348" s="4" t="s">
        <v>2</v>
      </c>
      <c r="I348" s="4" t="s">
        <v>390</v>
      </c>
      <c r="J348" s="89" t="s">
        <v>46</v>
      </c>
      <c r="K348" s="8">
        <v>450</v>
      </c>
    </row>
    <row r="349" spans="1:13" s="3" customFormat="1" ht="18" customHeight="1" x14ac:dyDescent="0.25">
      <c r="A349" s="123"/>
      <c r="B349" s="31" t="s">
        <v>396</v>
      </c>
      <c r="C349" s="90">
        <v>918</v>
      </c>
      <c r="D349" s="89" t="s">
        <v>7</v>
      </c>
      <c r="E349" s="4" t="s">
        <v>4</v>
      </c>
      <c r="F349" s="4" t="s">
        <v>4</v>
      </c>
      <c r="G349" s="4" t="s">
        <v>86</v>
      </c>
      <c r="H349" s="4" t="s">
        <v>2</v>
      </c>
      <c r="I349" s="4" t="s">
        <v>395</v>
      </c>
      <c r="J349" s="89"/>
      <c r="K349" s="8">
        <f>K350</f>
        <v>0</v>
      </c>
    </row>
    <row r="350" spans="1:13" s="3" customFormat="1" ht="31.5" customHeight="1" x14ac:dyDescent="0.25">
      <c r="A350" s="123"/>
      <c r="B350" s="31" t="s">
        <v>71</v>
      </c>
      <c r="C350" s="90">
        <v>918</v>
      </c>
      <c r="D350" s="89" t="s">
        <v>7</v>
      </c>
      <c r="E350" s="4" t="s">
        <v>4</v>
      </c>
      <c r="F350" s="4" t="s">
        <v>4</v>
      </c>
      <c r="G350" s="4" t="s">
        <v>86</v>
      </c>
      <c r="H350" s="4" t="s">
        <v>2</v>
      </c>
      <c r="I350" s="4" t="s">
        <v>395</v>
      </c>
      <c r="J350" s="89" t="s">
        <v>51</v>
      </c>
      <c r="K350" s="8">
        <f>637028.2+40661.4-677689.6</f>
        <v>0</v>
      </c>
    </row>
    <row r="351" spans="1:13" s="3" customFormat="1" ht="31.5" customHeight="1" x14ac:dyDescent="0.25">
      <c r="A351" s="123"/>
      <c r="B351" s="31" t="s">
        <v>478</v>
      </c>
      <c r="C351" s="90">
        <v>918</v>
      </c>
      <c r="D351" s="89" t="s">
        <v>7</v>
      </c>
      <c r="E351" s="4" t="s">
        <v>4</v>
      </c>
      <c r="F351" s="4" t="s">
        <v>4</v>
      </c>
      <c r="G351" s="4" t="s">
        <v>86</v>
      </c>
      <c r="H351" s="4" t="s">
        <v>452</v>
      </c>
      <c r="I351" s="4"/>
      <c r="J351" s="74"/>
      <c r="K351" s="8">
        <f>K352</f>
        <v>46475</v>
      </c>
    </row>
    <row r="352" spans="1:13" s="3" customFormat="1" ht="31.5" customHeight="1" x14ac:dyDescent="0.25">
      <c r="A352" s="123"/>
      <c r="B352" s="31" t="s">
        <v>454</v>
      </c>
      <c r="C352" s="90">
        <v>918</v>
      </c>
      <c r="D352" s="89" t="s">
        <v>7</v>
      </c>
      <c r="E352" s="4" t="s">
        <v>4</v>
      </c>
      <c r="F352" s="4" t="s">
        <v>4</v>
      </c>
      <c r="G352" s="4" t="s">
        <v>86</v>
      </c>
      <c r="H352" s="4" t="s">
        <v>452</v>
      </c>
      <c r="I352" s="4" t="s">
        <v>453</v>
      </c>
      <c r="J352" s="74"/>
      <c r="K352" s="8">
        <f>K353</f>
        <v>46475</v>
      </c>
    </row>
    <row r="353" spans="1:11" s="3" customFormat="1" ht="31.5" customHeight="1" x14ac:dyDescent="0.25">
      <c r="A353" s="123"/>
      <c r="B353" s="31" t="s">
        <v>71</v>
      </c>
      <c r="C353" s="73">
        <v>918</v>
      </c>
      <c r="D353" s="74" t="s">
        <v>7</v>
      </c>
      <c r="E353" s="4" t="s">
        <v>4</v>
      </c>
      <c r="F353" s="4" t="s">
        <v>4</v>
      </c>
      <c r="G353" s="4" t="s">
        <v>86</v>
      </c>
      <c r="H353" s="4" t="s">
        <v>452</v>
      </c>
      <c r="I353" s="4" t="s">
        <v>453</v>
      </c>
      <c r="J353" s="74" t="s">
        <v>51</v>
      </c>
      <c r="K353" s="8">
        <f>46242.6+232.4</f>
        <v>46475</v>
      </c>
    </row>
    <row r="354" spans="1:11" s="3" customFormat="1" ht="18" customHeight="1" x14ac:dyDescent="0.25">
      <c r="A354" s="123"/>
      <c r="B354" s="7" t="s">
        <v>18</v>
      </c>
      <c r="C354" s="73">
        <v>918</v>
      </c>
      <c r="D354" s="74" t="s">
        <v>8</v>
      </c>
      <c r="E354" s="4"/>
      <c r="F354" s="4"/>
      <c r="G354" s="79"/>
      <c r="H354" s="4"/>
      <c r="I354" s="4"/>
      <c r="J354" s="4"/>
      <c r="K354" s="8">
        <f>K355+K367+K361</f>
        <v>241638.5</v>
      </c>
    </row>
    <row r="355" spans="1:11" s="3" customFormat="1" ht="18" customHeight="1" x14ac:dyDescent="0.25">
      <c r="A355" s="123"/>
      <c r="B355" s="7" t="s">
        <v>25</v>
      </c>
      <c r="C355" s="73">
        <v>918</v>
      </c>
      <c r="D355" s="74" t="s">
        <v>8</v>
      </c>
      <c r="E355" s="4" t="s">
        <v>2</v>
      </c>
      <c r="F355" s="4"/>
      <c r="G355" s="79"/>
      <c r="H355" s="4"/>
      <c r="I355" s="4"/>
      <c r="J355" s="4"/>
      <c r="K355" s="8">
        <f>K356</f>
        <v>120430</v>
      </c>
    </row>
    <row r="356" spans="1:11" s="3" customFormat="1" ht="18" customHeight="1" x14ac:dyDescent="0.25">
      <c r="A356" s="123"/>
      <c r="B356" s="31" t="s">
        <v>297</v>
      </c>
      <c r="C356" s="73">
        <v>918</v>
      </c>
      <c r="D356" s="74" t="s">
        <v>8</v>
      </c>
      <c r="E356" s="4" t="s">
        <v>2</v>
      </c>
      <c r="F356" s="4" t="s">
        <v>4</v>
      </c>
      <c r="G356" s="4"/>
      <c r="H356" s="4"/>
      <c r="I356" s="4"/>
      <c r="J356" s="74"/>
      <c r="K356" s="8">
        <f>K357</f>
        <v>120430</v>
      </c>
    </row>
    <row r="357" spans="1:11" s="3" customFormat="1" ht="71.25" customHeight="1" x14ac:dyDescent="0.25">
      <c r="A357" s="123"/>
      <c r="B357" s="7" t="s">
        <v>363</v>
      </c>
      <c r="C357" s="73">
        <v>918</v>
      </c>
      <c r="D357" s="74" t="s">
        <v>8</v>
      </c>
      <c r="E357" s="4" t="s">
        <v>2</v>
      </c>
      <c r="F357" s="4" t="s">
        <v>4</v>
      </c>
      <c r="G357" s="4" t="s">
        <v>86</v>
      </c>
      <c r="H357" s="4"/>
      <c r="I357" s="4"/>
      <c r="J357" s="74"/>
      <c r="K357" s="8">
        <f>K358</f>
        <v>120430</v>
      </c>
    </row>
    <row r="358" spans="1:11" s="3" customFormat="1" ht="31.5" customHeight="1" x14ac:dyDescent="0.25">
      <c r="A358" s="123"/>
      <c r="B358" s="31" t="s">
        <v>364</v>
      </c>
      <c r="C358" s="90">
        <v>918</v>
      </c>
      <c r="D358" s="89" t="s">
        <v>8</v>
      </c>
      <c r="E358" s="4" t="s">
        <v>2</v>
      </c>
      <c r="F358" s="4" t="s">
        <v>4</v>
      </c>
      <c r="G358" s="4" t="s">
        <v>86</v>
      </c>
      <c r="H358" s="4" t="s">
        <v>2</v>
      </c>
      <c r="I358" s="4"/>
      <c r="J358" s="89"/>
      <c r="K358" s="8">
        <f>K359</f>
        <v>120430</v>
      </c>
    </row>
    <row r="359" spans="1:11" s="3" customFormat="1" ht="47.25" customHeight="1" x14ac:dyDescent="0.25">
      <c r="A359" s="123"/>
      <c r="B359" s="7" t="s">
        <v>514</v>
      </c>
      <c r="C359" s="90">
        <v>918</v>
      </c>
      <c r="D359" s="89" t="s">
        <v>8</v>
      </c>
      <c r="E359" s="4" t="s">
        <v>2</v>
      </c>
      <c r="F359" s="4" t="s">
        <v>4</v>
      </c>
      <c r="G359" s="4" t="s">
        <v>86</v>
      </c>
      <c r="H359" s="4" t="s">
        <v>2</v>
      </c>
      <c r="I359" s="4" t="s">
        <v>407</v>
      </c>
      <c r="J359" s="89"/>
      <c r="K359" s="8">
        <f>K360</f>
        <v>120430</v>
      </c>
    </row>
    <row r="360" spans="1:11" s="3" customFormat="1" ht="31.5" customHeight="1" x14ac:dyDescent="0.25">
      <c r="A360" s="123"/>
      <c r="B360" s="7" t="s">
        <v>71</v>
      </c>
      <c r="C360" s="90">
        <v>918</v>
      </c>
      <c r="D360" s="89" t="s">
        <v>8</v>
      </c>
      <c r="E360" s="4" t="s">
        <v>2</v>
      </c>
      <c r="F360" s="4" t="s">
        <v>4</v>
      </c>
      <c r="G360" s="4" t="s">
        <v>86</v>
      </c>
      <c r="H360" s="4" t="s">
        <v>2</v>
      </c>
      <c r="I360" s="4" t="s">
        <v>407</v>
      </c>
      <c r="J360" s="89" t="s">
        <v>51</v>
      </c>
      <c r="K360" s="8">
        <f>113204.2+7225.8</f>
        <v>120430</v>
      </c>
    </row>
    <row r="361" spans="1:11" s="3" customFormat="1" ht="18" customHeight="1" x14ac:dyDescent="0.25">
      <c r="A361" s="123"/>
      <c r="B361" s="7" t="s">
        <v>26</v>
      </c>
      <c r="C361" s="73">
        <v>918</v>
      </c>
      <c r="D361" s="74" t="s">
        <v>8</v>
      </c>
      <c r="E361" s="4" t="s">
        <v>4</v>
      </c>
      <c r="F361" s="4"/>
      <c r="G361" s="4"/>
      <c r="H361" s="4"/>
      <c r="I361" s="4"/>
      <c r="J361" s="74"/>
      <c r="K361" s="8">
        <f>K362</f>
        <v>121191.8</v>
      </c>
    </row>
    <row r="362" spans="1:11" s="3" customFormat="1" ht="18" customHeight="1" x14ac:dyDescent="0.25">
      <c r="A362" s="123"/>
      <c r="B362" s="7" t="s">
        <v>281</v>
      </c>
      <c r="C362" s="73">
        <v>918</v>
      </c>
      <c r="D362" s="74" t="s">
        <v>8</v>
      </c>
      <c r="E362" s="4" t="s">
        <v>4</v>
      </c>
      <c r="F362" s="4" t="s">
        <v>4</v>
      </c>
      <c r="G362" s="79"/>
      <c r="H362" s="4"/>
      <c r="I362" s="4"/>
      <c r="J362" s="74"/>
      <c r="K362" s="8">
        <f>K363</f>
        <v>121191.8</v>
      </c>
    </row>
    <row r="363" spans="1:11" s="3" customFormat="1" ht="63" customHeight="1" x14ac:dyDescent="0.25">
      <c r="A363" s="123"/>
      <c r="B363" s="7" t="s">
        <v>363</v>
      </c>
      <c r="C363" s="73">
        <v>918</v>
      </c>
      <c r="D363" s="74" t="s">
        <v>8</v>
      </c>
      <c r="E363" s="4" t="s">
        <v>4</v>
      </c>
      <c r="F363" s="4" t="s">
        <v>4</v>
      </c>
      <c r="G363" s="79">
        <v>1</v>
      </c>
      <c r="H363" s="4"/>
      <c r="I363" s="4"/>
      <c r="J363" s="74"/>
      <c r="K363" s="8">
        <f>K364</f>
        <v>121191.8</v>
      </c>
    </row>
    <row r="364" spans="1:11" s="3" customFormat="1" ht="18" customHeight="1" x14ac:dyDescent="0.25">
      <c r="A364" s="123"/>
      <c r="B364" s="31" t="s">
        <v>433</v>
      </c>
      <c r="C364" s="73">
        <v>918</v>
      </c>
      <c r="D364" s="74" t="s">
        <v>8</v>
      </c>
      <c r="E364" s="4" t="s">
        <v>4</v>
      </c>
      <c r="F364" s="4" t="s">
        <v>4</v>
      </c>
      <c r="G364" s="4" t="s">
        <v>86</v>
      </c>
      <c r="H364" s="4" t="s">
        <v>431</v>
      </c>
      <c r="I364" s="4"/>
      <c r="J364" s="74"/>
      <c r="K364" s="8">
        <f>K365</f>
        <v>121191.8</v>
      </c>
    </row>
    <row r="365" spans="1:11" s="3" customFormat="1" ht="18" customHeight="1" x14ac:dyDescent="0.25">
      <c r="A365" s="123"/>
      <c r="B365" s="31" t="s">
        <v>434</v>
      </c>
      <c r="C365" s="73">
        <v>918</v>
      </c>
      <c r="D365" s="74" t="s">
        <v>8</v>
      </c>
      <c r="E365" s="4" t="s">
        <v>4</v>
      </c>
      <c r="F365" s="4" t="s">
        <v>4</v>
      </c>
      <c r="G365" s="4" t="s">
        <v>86</v>
      </c>
      <c r="H365" s="4" t="s">
        <v>431</v>
      </c>
      <c r="I365" s="4" t="s">
        <v>432</v>
      </c>
      <c r="J365" s="74"/>
      <c r="K365" s="8">
        <f>K366</f>
        <v>121191.8</v>
      </c>
    </row>
    <row r="366" spans="1:11" s="3" customFormat="1" ht="31.5" customHeight="1" x14ac:dyDescent="0.25">
      <c r="A366" s="123"/>
      <c r="B366" s="100" t="s">
        <v>117</v>
      </c>
      <c r="C366" s="73">
        <v>918</v>
      </c>
      <c r="D366" s="74" t="s">
        <v>8</v>
      </c>
      <c r="E366" s="4" t="s">
        <v>4</v>
      </c>
      <c r="F366" s="4" t="s">
        <v>4</v>
      </c>
      <c r="G366" s="4" t="s">
        <v>86</v>
      </c>
      <c r="H366" s="4" t="s">
        <v>431</v>
      </c>
      <c r="I366" s="4" t="s">
        <v>432</v>
      </c>
      <c r="J366" s="74" t="s">
        <v>46</v>
      </c>
      <c r="K366" s="8">
        <f>113920.2+7271.6</f>
        <v>121191.8</v>
      </c>
    </row>
    <row r="367" spans="1:11" s="3" customFormat="1" ht="21" customHeight="1" x14ac:dyDescent="0.25">
      <c r="A367" s="123"/>
      <c r="B367" s="7" t="s">
        <v>201</v>
      </c>
      <c r="C367" s="73">
        <v>918</v>
      </c>
      <c r="D367" s="74" t="s">
        <v>8</v>
      </c>
      <c r="E367" s="74" t="s">
        <v>7</v>
      </c>
      <c r="F367" s="4"/>
      <c r="G367" s="4"/>
      <c r="H367" s="4"/>
      <c r="I367" s="4"/>
      <c r="J367" s="74"/>
      <c r="K367" s="8">
        <f>SUM(K368)</f>
        <v>16.7</v>
      </c>
    </row>
    <row r="368" spans="1:11" s="3" customFormat="1" ht="20.25" customHeight="1" x14ac:dyDescent="0.25">
      <c r="A368" s="123"/>
      <c r="B368" s="7" t="s">
        <v>281</v>
      </c>
      <c r="C368" s="73">
        <v>918</v>
      </c>
      <c r="D368" s="74" t="s">
        <v>8</v>
      </c>
      <c r="E368" s="74" t="s">
        <v>7</v>
      </c>
      <c r="F368" s="4" t="s">
        <v>4</v>
      </c>
      <c r="G368" s="4"/>
      <c r="H368" s="4"/>
      <c r="I368" s="4"/>
      <c r="J368" s="74"/>
      <c r="K368" s="8">
        <f>SUM(K369)</f>
        <v>16.7</v>
      </c>
    </row>
    <row r="369" spans="1:12" s="3" customFormat="1" ht="63.75" customHeight="1" x14ac:dyDescent="0.25">
      <c r="A369" s="123"/>
      <c r="B369" s="7" t="s">
        <v>363</v>
      </c>
      <c r="C369" s="73">
        <v>918</v>
      </c>
      <c r="D369" s="74" t="s">
        <v>8</v>
      </c>
      <c r="E369" s="74" t="s">
        <v>7</v>
      </c>
      <c r="F369" s="4" t="s">
        <v>4</v>
      </c>
      <c r="G369" s="4" t="s">
        <v>86</v>
      </c>
      <c r="H369" s="4"/>
      <c r="I369" s="4"/>
      <c r="J369" s="74"/>
      <c r="K369" s="8">
        <f>SUM(K370)</f>
        <v>16.7</v>
      </c>
    </row>
    <row r="370" spans="1:12" s="3" customFormat="1" ht="54.75" customHeight="1" x14ac:dyDescent="0.25">
      <c r="A370" s="123"/>
      <c r="B370" s="7" t="s">
        <v>365</v>
      </c>
      <c r="C370" s="73">
        <v>918</v>
      </c>
      <c r="D370" s="74" t="s">
        <v>8</v>
      </c>
      <c r="E370" s="74" t="s">
        <v>7</v>
      </c>
      <c r="F370" s="4" t="s">
        <v>4</v>
      </c>
      <c r="G370" s="4" t="s">
        <v>86</v>
      </c>
      <c r="H370" s="4" t="s">
        <v>4</v>
      </c>
      <c r="I370" s="4"/>
      <c r="J370" s="74"/>
      <c r="K370" s="8">
        <f>SUM(K371)</f>
        <v>16.7</v>
      </c>
    </row>
    <row r="371" spans="1:12" s="3" customFormat="1" ht="18" customHeight="1" x14ac:dyDescent="0.25">
      <c r="A371" s="123"/>
      <c r="B371" s="7" t="s">
        <v>203</v>
      </c>
      <c r="C371" s="73">
        <v>918</v>
      </c>
      <c r="D371" s="74" t="s">
        <v>8</v>
      </c>
      <c r="E371" s="74" t="s">
        <v>7</v>
      </c>
      <c r="F371" s="4" t="s">
        <v>4</v>
      </c>
      <c r="G371" s="4" t="s">
        <v>86</v>
      </c>
      <c r="H371" s="4" t="s">
        <v>4</v>
      </c>
      <c r="I371" s="4" t="s">
        <v>202</v>
      </c>
      <c r="J371" s="74"/>
      <c r="K371" s="8">
        <f>SUM(K372)</f>
        <v>16.7</v>
      </c>
    </row>
    <row r="372" spans="1:12" s="3" customFormat="1" ht="31.5" customHeight="1" x14ac:dyDescent="0.25">
      <c r="A372" s="123"/>
      <c r="B372" s="7" t="s">
        <v>117</v>
      </c>
      <c r="C372" s="73">
        <v>918</v>
      </c>
      <c r="D372" s="74" t="s">
        <v>8</v>
      </c>
      <c r="E372" s="74" t="s">
        <v>7</v>
      </c>
      <c r="F372" s="4" t="s">
        <v>4</v>
      </c>
      <c r="G372" s="4" t="s">
        <v>86</v>
      </c>
      <c r="H372" s="4" t="s">
        <v>4</v>
      </c>
      <c r="I372" s="4" t="s">
        <v>202</v>
      </c>
      <c r="J372" s="74" t="s">
        <v>46</v>
      </c>
      <c r="K372" s="8">
        <v>16.7</v>
      </c>
    </row>
    <row r="373" spans="1:12" s="3" customFormat="1" ht="31.5" customHeight="1" x14ac:dyDescent="0.25">
      <c r="A373" s="125">
        <v>6</v>
      </c>
      <c r="B373" s="7" t="s">
        <v>357</v>
      </c>
      <c r="C373" s="73">
        <v>920</v>
      </c>
      <c r="D373" s="74"/>
      <c r="E373" s="74"/>
      <c r="F373" s="74"/>
      <c r="G373" s="73"/>
      <c r="H373" s="74"/>
      <c r="I373" s="74"/>
      <c r="J373" s="74"/>
      <c r="K373" s="8">
        <f>SUM(K374+K408)</f>
        <v>122106.50000000001</v>
      </c>
    </row>
    <row r="374" spans="1:12" s="3" customFormat="1" ht="18" customHeight="1" x14ac:dyDescent="0.25">
      <c r="A374" s="125"/>
      <c r="B374" s="7" t="s">
        <v>14</v>
      </c>
      <c r="C374" s="73">
        <v>920</v>
      </c>
      <c r="D374" s="74" t="s">
        <v>5</v>
      </c>
      <c r="E374" s="74"/>
      <c r="F374" s="74"/>
      <c r="G374" s="73"/>
      <c r="H374" s="74"/>
      <c r="I374" s="74"/>
      <c r="J374" s="74"/>
      <c r="K374" s="8">
        <f>SUM(K375)</f>
        <v>122019.20000000001</v>
      </c>
    </row>
    <row r="375" spans="1:12" s="3" customFormat="1" ht="31.5" customHeight="1" x14ac:dyDescent="0.25">
      <c r="A375" s="125"/>
      <c r="B375" s="7" t="s">
        <v>193</v>
      </c>
      <c r="C375" s="73">
        <v>920</v>
      </c>
      <c r="D375" s="74" t="s">
        <v>5</v>
      </c>
      <c r="E375" s="4" t="s">
        <v>21</v>
      </c>
      <c r="F375" s="74"/>
      <c r="G375" s="73"/>
      <c r="H375" s="74"/>
      <c r="I375" s="74"/>
      <c r="J375" s="74"/>
      <c r="K375" s="8">
        <f>SUM(K376)</f>
        <v>122019.20000000001</v>
      </c>
    </row>
    <row r="376" spans="1:12" s="3" customFormat="1" ht="31.5" customHeight="1" x14ac:dyDescent="0.25">
      <c r="A376" s="125"/>
      <c r="B376" s="31" t="s">
        <v>135</v>
      </c>
      <c r="C376" s="73">
        <v>920</v>
      </c>
      <c r="D376" s="74" t="s">
        <v>5</v>
      </c>
      <c r="E376" s="4" t="s">
        <v>21</v>
      </c>
      <c r="F376" s="74" t="s">
        <v>39</v>
      </c>
      <c r="G376" s="73"/>
      <c r="H376" s="74"/>
      <c r="I376" s="74"/>
      <c r="J376" s="74"/>
      <c r="K376" s="8">
        <f>SUM(K377+K394+K400)</f>
        <v>122019.20000000001</v>
      </c>
    </row>
    <row r="377" spans="1:12" s="3" customFormat="1" ht="31.5" customHeight="1" x14ac:dyDescent="0.25">
      <c r="A377" s="125"/>
      <c r="B377" s="31" t="s">
        <v>152</v>
      </c>
      <c r="C377" s="73">
        <v>920</v>
      </c>
      <c r="D377" s="74" t="s">
        <v>5</v>
      </c>
      <c r="E377" s="4" t="s">
        <v>21</v>
      </c>
      <c r="F377" s="74" t="s">
        <v>39</v>
      </c>
      <c r="G377" s="73">
        <v>1</v>
      </c>
      <c r="H377" s="74"/>
      <c r="I377" s="74"/>
      <c r="J377" s="74"/>
      <c r="K377" s="8">
        <f>SUM(K378+K387)</f>
        <v>78991.10000000002</v>
      </c>
    </row>
    <row r="378" spans="1:12" s="3" customFormat="1" ht="31.5" customHeight="1" x14ac:dyDescent="0.25">
      <c r="A378" s="125"/>
      <c r="B378" s="31" t="s">
        <v>119</v>
      </c>
      <c r="C378" s="73">
        <v>920</v>
      </c>
      <c r="D378" s="74" t="s">
        <v>5</v>
      </c>
      <c r="E378" s="4" t="s">
        <v>21</v>
      </c>
      <c r="F378" s="74" t="s">
        <v>39</v>
      </c>
      <c r="G378" s="73">
        <v>1</v>
      </c>
      <c r="H378" s="74" t="s">
        <v>2</v>
      </c>
      <c r="I378" s="74"/>
      <c r="J378" s="74"/>
      <c r="K378" s="8">
        <f>SUM(K379+K385+K383)</f>
        <v>69649.000000000015</v>
      </c>
    </row>
    <row r="379" spans="1:12" s="3" customFormat="1" ht="47.25" customHeight="1" x14ac:dyDescent="0.25">
      <c r="A379" s="125"/>
      <c r="B379" s="31" t="s">
        <v>63</v>
      </c>
      <c r="C379" s="73">
        <v>920</v>
      </c>
      <c r="D379" s="74" t="s">
        <v>5</v>
      </c>
      <c r="E379" s="4" t="s">
        <v>21</v>
      </c>
      <c r="F379" s="74" t="s">
        <v>39</v>
      </c>
      <c r="G379" s="73">
        <v>1</v>
      </c>
      <c r="H379" s="74" t="s">
        <v>2</v>
      </c>
      <c r="I379" s="74" t="s">
        <v>81</v>
      </c>
      <c r="J379" s="74"/>
      <c r="K379" s="8">
        <f t="shared" ref="K379" si="19">SUM(K380:K382)</f>
        <v>68533.700000000012</v>
      </c>
    </row>
    <row r="380" spans="1:12" s="3" customFormat="1" ht="51" customHeight="1" x14ac:dyDescent="0.25">
      <c r="A380" s="125"/>
      <c r="B380" s="7" t="s">
        <v>116</v>
      </c>
      <c r="C380" s="73">
        <v>920</v>
      </c>
      <c r="D380" s="74" t="s">
        <v>5</v>
      </c>
      <c r="E380" s="4" t="s">
        <v>21</v>
      </c>
      <c r="F380" s="74" t="s">
        <v>39</v>
      </c>
      <c r="G380" s="73">
        <v>1</v>
      </c>
      <c r="H380" s="74" t="s">
        <v>2</v>
      </c>
      <c r="I380" s="74" t="s">
        <v>81</v>
      </c>
      <c r="J380" s="74" t="s">
        <v>45</v>
      </c>
      <c r="K380" s="8">
        <f>47285.2+14296.3</f>
        <v>61581.5</v>
      </c>
    </row>
    <row r="381" spans="1:12" s="3" customFormat="1" ht="31.5" customHeight="1" x14ac:dyDescent="0.25">
      <c r="A381" s="125"/>
      <c r="B381" s="7" t="s">
        <v>117</v>
      </c>
      <c r="C381" s="73">
        <v>920</v>
      </c>
      <c r="D381" s="74" t="s">
        <v>5</v>
      </c>
      <c r="E381" s="4" t="s">
        <v>21</v>
      </c>
      <c r="F381" s="74" t="s">
        <v>39</v>
      </c>
      <c r="G381" s="73">
        <v>1</v>
      </c>
      <c r="H381" s="74" t="s">
        <v>2</v>
      </c>
      <c r="I381" s="74" t="s">
        <v>81</v>
      </c>
      <c r="J381" s="74" t="s">
        <v>46</v>
      </c>
      <c r="K381" s="8">
        <f>6437.5+6.1</f>
        <v>6443.6</v>
      </c>
    </row>
    <row r="382" spans="1:12" s="3" customFormat="1" ht="18" customHeight="1" x14ac:dyDescent="0.25">
      <c r="A382" s="125"/>
      <c r="B382" s="7" t="s">
        <v>47</v>
      </c>
      <c r="C382" s="73">
        <v>920</v>
      </c>
      <c r="D382" s="74" t="s">
        <v>5</v>
      </c>
      <c r="E382" s="4" t="s">
        <v>21</v>
      </c>
      <c r="F382" s="74" t="s">
        <v>39</v>
      </c>
      <c r="G382" s="73">
        <v>1</v>
      </c>
      <c r="H382" s="74" t="s">
        <v>2</v>
      </c>
      <c r="I382" s="74" t="s">
        <v>81</v>
      </c>
      <c r="J382" s="74" t="s">
        <v>48</v>
      </c>
      <c r="K382" s="8">
        <f>302.1+120.9+85.6</f>
        <v>508.6</v>
      </c>
    </row>
    <row r="383" spans="1:12" s="3" customFormat="1" ht="18" customHeight="1" x14ac:dyDescent="0.25">
      <c r="A383" s="125"/>
      <c r="B383" s="7" t="s">
        <v>368</v>
      </c>
      <c r="C383" s="73">
        <v>920</v>
      </c>
      <c r="D383" s="74" t="s">
        <v>5</v>
      </c>
      <c r="E383" s="4" t="s">
        <v>21</v>
      </c>
      <c r="F383" s="74" t="s">
        <v>39</v>
      </c>
      <c r="G383" s="73">
        <v>1</v>
      </c>
      <c r="H383" s="74" t="s">
        <v>2</v>
      </c>
      <c r="I383" s="74" t="s">
        <v>149</v>
      </c>
      <c r="J383" s="74"/>
      <c r="K383" s="8">
        <f>SUM(K384)</f>
        <v>1115.3</v>
      </c>
    </row>
    <row r="384" spans="1:12" s="3" customFormat="1" ht="31.5" customHeight="1" x14ac:dyDescent="0.25">
      <c r="A384" s="125"/>
      <c r="B384" s="7" t="s">
        <v>117</v>
      </c>
      <c r="C384" s="73">
        <v>920</v>
      </c>
      <c r="D384" s="74" t="s">
        <v>5</v>
      </c>
      <c r="E384" s="4" t="s">
        <v>21</v>
      </c>
      <c r="F384" s="74" t="s">
        <v>39</v>
      </c>
      <c r="G384" s="73">
        <v>1</v>
      </c>
      <c r="H384" s="74" t="s">
        <v>2</v>
      </c>
      <c r="I384" s="74" t="s">
        <v>149</v>
      </c>
      <c r="J384" s="74" t="s">
        <v>46</v>
      </c>
      <c r="K384" s="8">
        <f>1000+115.3</f>
        <v>1115.3</v>
      </c>
      <c r="L384" s="28"/>
    </row>
    <row r="385" spans="1:11" s="3" customFormat="1" ht="47.25" customHeight="1" x14ac:dyDescent="0.25">
      <c r="A385" s="125"/>
      <c r="B385" s="7" t="s">
        <v>369</v>
      </c>
      <c r="C385" s="73">
        <v>920</v>
      </c>
      <c r="D385" s="74" t="s">
        <v>5</v>
      </c>
      <c r="E385" s="4" t="s">
        <v>21</v>
      </c>
      <c r="F385" s="4" t="s">
        <v>39</v>
      </c>
      <c r="G385" s="4" t="s">
        <v>86</v>
      </c>
      <c r="H385" s="4" t="s">
        <v>2</v>
      </c>
      <c r="I385" s="4" t="s">
        <v>130</v>
      </c>
      <c r="J385" s="74"/>
      <c r="K385" s="8">
        <f>SUM(K386:K386)</f>
        <v>0</v>
      </c>
    </row>
    <row r="386" spans="1:11" s="3" customFormat="1" ht="31.5" customHeight="1" x14ac:dyDescent="0.25">
      <c r="A386" s="125"/>
      <c r="B386" s="7" t="s">
        <v>117</v>
      </c>
      <c r="C386" s="73">
        <v>920</v>
      </c>
      <c r="D386" s="74" t="s">
        <v>5</v>
      </c>
      <c r="E386" s="4" t="s">
        <v>21</v>
      </c>
      <c r="F386" s="4" t="s">
        <v>39</v>
      </c>
      <c r="G386" s="4" t="s">
        <v>86</v>
      </c>
      <c r="H386" s="4" t="s">
        <v>2</v>
      </c>
      <c r="I386" s="4" t="s">
        <v>130</v>
      </c>
      <c r="J386" s="74" t="s">
        <v>46</v>
      </c>
      <c r="K386" s="8">
        <f>1000-1000</f>
        <v>0</v>
      </c>
    </row>
    <row r="387" spans="1:11" s="3" customFormat="1" ht="47.25" customHeight="1" x14ac:dyDescent="0.25">
      <c r="A387" s="125"/>
      <c r="B387" s="7" t="s">
        <v>298</v>
      </c>
      <c r="C387" s="73">
        <v>920</v>
      </c>
      <c r="D387" s="74" t="s">
        <v>5</v>
      </c>
      <c r="E387" s="4" t="s">
        <v>21</v>
      </c>
      <c r="F387" s="74" t="s">
        <v>39</v>
      </c>
      <c r="G387" s="73">
        <v>1</v>
      </c>
      <c r="H387" s="74" t="s">
        <v>4</v>
      </c>
      <c r="I387" s="74"/>
      <c r="J387" s="74"/>
      <c r="K387" s="8">
        <f>SUM(K388+K392)</f>
        <v>9342.1</v>
      </c>
    </row>
    <row r="388" spans="1:11" s="3" customFormat="1" ht="18" customHeight="1" x14ac:dyDescent="0.25">
      <c r="A388" s="125"/>
      <c r="B388" s="7" t="s">
        <v>44</v>
      </c>
      <c r="C388" s="73">
        <v>920</v>
      </c>
      <c r="D388" s="74" t="s">
        <v>5</v>
      </c>
      <c r="E388" s="4" t="s">
        <v>21</v>
      </c>
      <c r="F388" s="74" t="s">
        <v>39</v>
      </c>
      <c r="G388" s="73">
        <v>1</v>
      </c>
      <c r="H388" s="74" t="s">
        <v>4</v>
      </c>
      <c r="I388" s="74" t="s">
        <v>74</v>
      </c>
      <c r="J388" s="74"/>
      <c r="K388" s="8">
        <f>SUM(K389:K391)</f>
        <v>9313.9</v>
      </c>
    </row>
    <row r="389" spans="1:11" s="3" customFormat="1" ht="49.5" customHeight="1" x14ac:dyDescent="0.25">
      <c r="A389" s="125"/>
      <c r="B389" s="7" t="s">
        <v>116</v>
      </c>
      <c r="C389" s="73">
        <v>920</v>
      </c>
      <c r="D389" s="74" t="s">
        <v>5</v>
      </c>
      <c r="E389" s="4" t="s">
        <v>21</v>
      </c>
      <c r="F389" s="74" t="s">
        <v>39</v>
      </c>
      <c r="G389" s="73">
        <v>1</v>
      </c>
      <c r="H389" s="74" t="s">
        <v>4</v>
      </c>
      <c r="I389" s="74" t="s">
        <v>74</v>
      </c>
      <c r="J389" s="74" t="s">
        <v>45</v>
      </c>
      <c r="K389" s="8">
        <v>8710.9</v>
      </c>
    </row>
    <row r="390" spans="1:11" s="3" customFormat="1" ht="31.5" customHeight="1" x14ac:dyDescent="0.25">
      <c r="A390" s="125"/>
      <c r="B390" s="7" t="s">
        <v>117</v>
      </c>
      <c r="C390" s="73">
        <v>920</v>
      </c>
      <c r="D390" s="74" t="s">
        <v>5</v>
      </c>
      <c r="E390" s="4" t="s">
        <v>21</v>
      </c>
      <c r="F390" s="74" t="s">
        <v>39</v>
      </c>
      <c r="G390" s="73">
        <v>1</v>
      </c>
      <c r="H390" s="74" t="s">
        <v>4</v>
      </c>
      <c r="I390" s="74" t="s">
        <v>74</v>
      </c>
      <c r="J390" s="74" t="s">
        <v>46</v>
      </c>
      <c r="K390" s="8">
        <v>601</v>
      </c>
    </row>
    <row r="391" spans="1:11" s="3" customFormat="1" ht="18" customHeight="1" x14ac:dyDescent="0.25">
      <c r="A391" s="125"/>
      <c r="B391" s="7" t="s">
        <v>47</v>
      </c>
      <c r="C391" s="73">
        <v>920</v>
      </c>
      <c r="D391" s="74" t="s">
        <v>5</v>
      </c>
      <c r="E391" s="4" t="s">
        <v>21</v>
      </c>
      <c r="F391" s="74" t="s">
        <v>39</v>
      </c>
      <c r="G391" s="73">
        <v>1</v>
      </c>
      <c r="H391" s="74" t="s">
        <v>4</v>
      </c>
      <c r="I391" s="74" t="s">
        <v>74</v>
      </c>
      <c r="J391" s="74" t="s">
        <v>48</v>
      </c>
      <c r="K391" s="8">
        <v>2</v>
      </c>
    </row>
    <row r="392" spans="1:11" s="3" customFormat="1" ht="18" customHeight="1" x14ac:dyDescent="0.25">
      <c r="A392" s="125"/>
      <c r="B392" s="7" t="s">
        <v>200</v>
      </c>
      <c r="C392" s="73">
        <v>920</v>
      </c>
      <c r="D392" s="4" t="s">
        <v>5</v>
      </c>
      <c r="E392" s="4" t="s">
        <v>21</v>
      </c>
      <c r="F392" s="4" t="s">
        <v>39</v>
      </c>
      <c r="G392" s="79">
        <v>1</v>
      </c>
      <c r="H392" s="4" t="s">
        <v>4</v>
      </c>
      <c r="I392" s="4" t="s">
        <v>199</v>
      </c>
      <c r="J392" s="4"/>
      <c r="K392" s="8">
        <f>K393</f>
        <v>28.2</v>
      </c>
    </row>
    <row r="393" spans="1:11" s="3" customFormat="1" ht="31.5" customHeight="1" x14ac:dyDescent="0.25">
      <c r="A393" s="125"/>
      <c r="B393" s="7" t="s">
        <v>117</v>
      </c>
      <c r="C393" s="73">
        <v>920</v>
      </c>
      <c r="D393" s="4" t="s">
        <v>5</v>
      </c>
      <c r="E393" s="4" t="s">
        <v>21</v>
      </c>
      <c r="F393" s="4" t="s">
        <v>39</v>
      </c>
      <c r="G393" s="79">
        <v>1</v>
      </c>
      <c r="H393" s="4" t="s">
        <v>4</v>
      </c>
      <c r="I393" s="4" t="s">
        <v>199</v>
      </c>
      <c r="J393" s="4" t="s">
        <v>46</v>
      </c>
      <c r="K393" s="8">
        <v>28.2</v>
      </c>
    </row>
    <row r="394" spans="1:11" s="3" customFormat="1" ht="18" customHeight="1" x14ac:dyDescent="0.25">
      <c r="A394" s="125"/>
      <c r="B394" s="31" t="s">
        <v>153</v>
      </c>
      <c r="C394" s="73">
        <v>920</v>
      </c>
      <c r="D394" s="74" t="s">
        <v>5</v>
      </c>
      <c r="E394" s="4" t="s">
        <v>21</v>
      </c>
      <c r="F394" s="74" t="s">
        <v>39</v>
      </c>
      <c r="G394" s="73">
        <v>2</v>
      </c>
      <c r="H394" s="74"/>
      <c r="I394" s="74"/>
      <c r="J394" s="74"/>
      <c r="K394" s="8">
        <f>SUM(K395)</f>
        <v>12129.2</v>
      </c>
    </row>
    <row r="395" spans="1:11" s="3" customFormat="1" ht="48.75" customHeight="1" x14ac:dyDescent="0.25">
      <c r="A395" s="125"/>
      <c r="B395" s="31" t="s">
        <v>360</v>
      </c>
      <c r="C395" s="73">
        <v>920</v>
      </c>
      <c r="D395" s="74" t="s">
        <v>5</v>
      </c>
      <c r="E395" s="4" t="s">
        <v>21</v>
      </c>
      <c r="F395" s="74" t="s">
        <v>39</v>
      </c>
      <c r="G395" s="73">
        <v>2</v>
      </c>
      <c r="H395" s="74" t="s">
        <v>2</v>
      </c>
      <c r="I395" s="74"/>
      <c r="J395" s="74"/>
      <c r="K395" s="8">
        <f>SUM(K396)</f>
        <v>12129.2</v>
      </c>
    </row>
    <row r="396" spans="1:11" s="3" customFormat="1" ht="47.25" customHeight="1" x14ac:dyDescent="0.25">
      <c r="A396" s="125"/>
      <c r="B396" s="7" t="s">
        <v>63</v>
      </c>
      <c r="C396" s="73">
        <v>920</v>
      </c>
      <c r="D396" s="74" t="s">
        <v>5</v>
      </c>
      <c r="E396" s="4" t="s">
        <v>21</v>
      </c>
      <c r="F396" s="74" t="s">
        <v>39</v>
      </c>
      <c r="G396" s="73">
        <v>2</v>
      </c>
      <c r="H396" s="74" t="s">
        <v>2</v>
      </c>
      <c r="I396" s="74" t="s">
        <v>81</v>
      </c>
      <c r="J396" s="74"/>
      <c r="K396" s="8">
        <f>SUM(K397:K399)</f>
        <v>12129.2</v>
      </c>
    </row>
    <row r="397" spans="1:11" s="3" customFormat="1" ht="49.5" customHeight="1" x14ac:dyDescent="0.25">
      <c r="A397" s="125"/>
      <c r="B397" s="7" t="s">
        <v>116</v>
      </c>
      <c r="C397" s="73">
        <v>920</v>
      </c>
      <c r="D397" s="74" t="s">
        <v>5</v>
      </c>
      <c r="E397" s="4" t="s">
        <v>21</v>
      </c>
      <c r="F397" s="74" t="s">
        <v>39</v>
      </c>
      <c r="G397" s="73">
        <v>2</v>
      </c>
      <c r="H397" s="74" t="s">
        <v>2</v>
      </c>
      <c r="I397" s="74" t="s">
        <v>81</v>
      </c>
      <c r="J397" s="74" t="s">
        <v>45</v>
      </c>
      <c r="K397" s="8">
        <v>11223.6</v>
      </c>
    </row>
    <row r="398" spans="1:11" s="3" customFormat="1" ht="31.5" customHeight="1" x14ac:dyDescent="0.25">
      <c r="A398" s="125"/>
      <c r="B398" s="7" t="s">
        <v>117</v>
      </c>
      <c r="C398" s="73">
        <v>920</v>
      </c>
      <c r="D398" s="74" t="s">
        <v>5</v>
      </c>
      <c r="E398" s="4" t="s">
        <v>21</v>
      </c>
      <c r="F398" s="74" t="s">
        <v>39</v>
      </c>
      <c r="G398" s="73">
        <v>2</v>
      </c>
      <c r="H398" s="74" t="s">
        <v>2</v>
      </c>
      <c r="I398" s="74" t="s">
        <v>81</v>
      </c>
      <c r="J398" s="74" t="s">
        <v>46</v>
      </c>
      <c r="K398" s="8">
        <v>609.5</v>
      </c>
    </row>
    <row r="399" spans="1:11" s="3" customFormat="1" ht="18" customHeight="1" x14ac:dyDescent="0.25">
      <c r="A399" s="125"/>
      <c r="B399" s="7" t="s">
        <v>47</v>
      </c>
      <c r="C399" s="73">
        <v>920</v>
      </c>
      <c r="D399" s="74" t="s">
        <v>5</v>
      </c>
      <c r="E399" s="4" t="s">
        <v>21</v>
      </c>
      <c r="F399" s="74" t="s">
        <v>39</v>
      </c>
      <c r="G399" s="73">
        <v>2</v>
      </c>
      <c r="H399" s="74" t="s">
        <v>2</v>
      </c>
      <c r="I399" s="74" t="s">
        <v>81</v>
      </c>
      <c r="J399" s="74" t="s">
        <v>48</v>
      </c>
      <c r="K399" s="8">
        <v>296.10000000000002</v>
      </c>
    </row>
    <row r="400" spans="1:11" s="3" customFormat="1" ht="18" customHeight="1" x14ac:dyDescent="0.25">
      <c r="A400" s="125"/>
      <c r="B400" s="31" t="s">
        <v>154</v>
      </c>
      <c r="C400" s="73">
        <v>920</v>
      </c>
      <c r="D400" s="74" t="s">
        <v>5</v>
      </c>
      <c r="E400" s="4" t="s">
        <v>21</v>
      </c>
      <c r="F400" s="74" t="s">
        <v>39</v>
      </c>
      <c r="G400" s="73">
        <v>3</v>
      </c>
      <c r="H400" s="74"/>
      <c r="I400" s="74"/>
      <c r="J400" s="74"/>
      <c r="K400" s="8">
        <f t="shared" ref="K400" si="20">SUM(K401)</f>
        <v>30898.9</v>
      </c>
    </row>
    <row r="401" spans="1:11" s="3" customFormat="1" ht="78.75" customHeight="1" x14ac:dyDescent="0.25">
      <c r="A401" s="125"/>
      <c r="B401" s="45" t="s">
        <v>99</v>
      </c>
      <c r="C401" s="73">
        <v>920</v>
      </c>
      <c r="D401" s="74" t="s">
        <v>5</v>
      </c>
      <c r="E401" s="4" t="s">
        <v>21</v>
      </c>
      <c r="F401" s="74" t="s">
        <v>39</v>
      </c>
      <c r="G401" s="73">
        <v>3</v>
      </c>
      <c r="H401" s="74" t="s">
        <v>2</v>
      </c>
      <c r="I401" s="74"/>
      <c r="J401" s="74"/>
      <c r="K401" s="8">
        <f>SUM(K402+K406)</f>
        <v>30898.9</v>
      </c>
    </row>
    <row r="402" spans="1:11" s="3" customFormat="1" ht="47.25" customHeight="1" x14ac:dyDescent="0.25">
      <c r="A402" s="125"/>
      <c r="B402" s="7" t="s">
        <v>63</v>
      </c>
      <c r="C402" s="73">
        <v>920</v>
      </c>
      <c r="D402" s="74" t="s">
        <v>5</v>
      </c>
      <c r="E402" s="4" t="s">
        <v>21</v>
      </c>
      <c r="F402" s="74" t="s">
        <v>39</v>
      </c>
      <c r="G402" s="73">
        <v>3</v>
      </c>
      <c r="H402" s="74" t="s">
        <v>2</v>
      </c>
      <c r="I402" s="74" t="s">
        <v>81</v>
      </c>
      <c r="J402" s="74"/>
      <c r="K402" s="8">
        <f>SUM(K403:K405)</f>
        <v>29898.9</v>
      </c>
    </row>
    <row r="403" spans="1:11" s="3" customFormat="1" ht="49.5" customHeight="1" x14ac:dyDescent="0.25">
      <c r="A403" s="125"/>
      <c r="B403" s="7" t="s">
        <v>116</v>
      </c>
      <c r="C403" s="73">
        <v>920</v>
      </c>
      <c r="D403" s="74" t="s">
        <v>5</v>
      </c>
      <c r="E403" s="4" t="s">
        <v>21</v>
      </c>
      <c r="F403" s="74" t="s">
        <v>39</v>
      </c>
      <c r="G403" s="73">
        <v>3</v>
      </c>
      <c r="H403" s="74" t="s">
        <v>2</v>
      </c>
      <c r="I403" s="74" t="s">
        <v>81</v>
      </c>
      <c r="J403" s="74" t="s">
        <v>45</v>
      </c>
      <c r="K403" s="8">
        <v>27742.400000000001</v>
      </c>
    </row>
    <row r="404" spans="1:11" s="3" customFormat="1" ht="31.5" customHeight="1" x14ac:dyDescent="0.25">
      <c r="A404" s="125"/>
      <c r="B404" s="7" t="s">
        <v>117</v>
      </c>
      <c r="C404" s="73">
        <v>920</v>
      </c>
      <c r="D404" s="74" t="s">
        <v>5</v>
      </c>
      <c r="E404" s="4" t="s">
        <v>21</v>
      </c>
      <c r="F404" s="74" t="s">
        <v>39</v>
      </c>
      <c r="G404" s="73">
        <v>3</v>
      </c>
      <c r="H404" s="74" t="s">
        <v>2</v>
      </c>
      <c r="I404" s="74" t="s">
        <v>81</v>
      </c>
      <c r="J404" s="74" t="s">
        <v>46</v>
      </c>
      <c r="K404" s="8">
        <v>2121.1</v>
      </c>
    </row>
    <row r="405" spans="1:11" s="3" customFormat="1" ht="18" customHeight="1" x14ac:dyDescent="0.25">
      <c r="A405" s="125"/>
      <c r="B405" s="7" t="s">
        <v>47</v>
      </c>
      <c r="C405" s="73">
        <v>920</v>
      </c>
      <c r="D405" s="74" t="s">
        <v>5</v>
      </c>
      <c r="E405" s="4" t="s">
        <v>21</v>
      </c>
      <c r="F405" s="74" t="s">
        <v>39</v>
      </c>
      <c r="G405" s="73">
        <v>3</v>
      </c>
      <c r="H405" s="74" t="s">
        <v>2</v>
      </c>
      <c r="I405" s="74" t="s">
        <v>81</v>
      </c>
      <c r="J405" s="74" t="s">
        <v>48</v>
      </c>
      <c r="K405" s="8">
        <v>35.4</v>
      </c>
    </row>
    <row r="406" spans="1:11" s="3" customFormat="1" ht="51.6" customHeight="1" x14ac:dyDescent="0.25">
      <c r="A406" s="125"/>
      <c r="B406" s="100" t="s">
        <v>521</v>
      </c>
      <c r="C406" s="113">
        <v>920</v>
      </c>
      <c r="D406" s="112" t="s">
        <v>5</v>
      </c>
      <c r="E406" s="98" t="s">
        <v>21</v>
      </c>
      <c r="F406" s="98" t="s">
        <v>39</v>
      </c>
      <c r="G406" s="98" t="s">
        <v>122</v>
      </c>
      <c r="H406" s="98" t="s">
        <v>2</v>
      </c>
      <c r="I406" s="98" t="s">
        <v>522</v>
      </c>
      <c r="J406" s="112"/>
      <c r="K406" s="111">
        <f>K407</f>
        <v>1000</v>
      </c>
    </row>
    <row r="407" spans="1:11" s="3" customFormat="1" ht="32.4" customHeight="1" x14ac:dyDescent="0.25">
      <c r="A407" s="125"/>
      <c r="B407" s="100" t="s">
        <v>117</v>
      </c>
      <c r="C407" s="113">
        <v>920</v>
      </c>
      <c r="D407" s="112" t="s">
        <v>5</v>
      </c>
      <c r="E407" s="98" t="s">
        <v>21</v>
      </c>
      <c r="F407" s="98" t="s">
        <v>39</v>
      </c>
      <c r="G407" s="98" t="s">
        <v>122</v>
      </c>
      <c r="H407" s="98" t="s">
        <v>2</v>
      </c>
      <c r="I407" s="98" t="s">
        <v>522</v>
      </c>
      <c r="J407" s="112" t="s">
        <v>46</v>
      </c>
      <c r="K407" s="111">
        <v>1000</v>
      </c>
    </row>
    <row r="408" spans="1:11" s="3" customFormat="1" ht="18" customHeight="1" x14ac:dyDescent="0.25">
      <c r="A408" s="125"/>
      <c r="B408" s="7" t="s">
        <v>18</v>
      </c>
      <c r="C408" s="73">
        <v>920</v>
      </c>
      <c r="D408" s="4" t="s">
        <v>8</v>
      </c>
      <c r="E408" s="4"/>
      <c r="F408" s="4"/>
      <c r="G408" s="4"/>
      <c r="H408" s="4"/>
      <c r="I408" s="4"/>
      <c r="J408" s="4"/>
      <c r="K408" s="8">
        <f t="shared" ref="K408:K413" si="21">SUM(K409)</f>
        <v>87.3</v>
      </c>
    </row>
    <row r="409" spans="1:11" s="3" customFormat="1" ht="19.5" customHeight="1" x14ac:dyDescent="0.25">
      <c r="A409" s="125"/>
      <c r="B409" s="7" t="s">
        <v>201</v>
      </c>
      <c r="C409" s="73">
        <v>920</v>
      </c>
      <c r="D409" s="4" t="s">
        <v>8</v>
      </c>
      <c r="E409" s="4" t="s">
        <v>7</v>
      </c>
      <c r="F409" s="4"/>
      <c r="G409" s="4"/>
      <c r="H409" s="4"/>
      <c r="I409" s="4"/>
      <c r="J409" s="74"/>
      <c r="K409" s="8">
        <f t="shared" si="21"/>
        <v>87.3</v>
      </c>
    </row>
    <row r="410" spans="1:11" s="3" customFormat="1" ht="31.5" customHeight="1" x14ac:dyDescent="0.25">
      <c r="A410" s="125"/>
      <c r="B410" s="7" t="s">
        <v>135</v>
      </c>
      <c r="C410" s="73">
        <v>920</v>
      </c>
      <c r="D410" s="4" t="s">
        <v>8</v>
      </c>
      <c r="E410" s="4" t="s">
        <v>7</v>
      </c>
      <c r="F410" s="4" t="s">
        <v>39</v>
      </c>
      <c r="G410" s="4"/>
      <c r="H410" s="4"/>
      <c r="I410" s="4"/>
      <c r="J410" s="74"/>
      <c r="K410" s="8">
        <f t="shared" si="21"/>
        <v>87.3</v>
      </c>
    </row>
    <row r="411" spans="1:11" s="3" customFormat="1" ht="31.5" customHeight="1" x14ac:dyDescent="0.25">
      <c r="A411" s="125"/>
      <c r="B411" s="31" t="s">
        <v>152</v>
      </c>
      <c r="C411" s="73">
        <v>920</v>
      </c>
      <c r="D411" s="4" t="s">
        <v>8</v>
      </c>
      <c r="E411" s="4" t="s">
        <v>7</v>
      </c>
      <c r="F411" s="4" t="s">
        <v>39</v>
      </c>
      <c r="G411" s="4" t="s">
        <v>86</v>
      </c>
      <c r="H411" s="4"/>
      <c r="I411" s="4"/>
      <c r="J411" s="74"/>
      <c r="K411" s="8">
        <f t="shared" si="21"/>
        <v>87.3</v>
      </c>
    </row>
    <row r="412" spans="1:11" s="3" customFormat="1" ht="47.25" customHeight="1" x14ac:dyDescent="0.25">
      <c r="A412" s="125"/>
      <c r="B412" s="7" t="s">
        <v>298</v>
      </c>
      <c r="C412" s="73">
        <v>920</v>
      </c>
      <c r="D412" s="4" t="s">
        <v>8</v>
      </c>
      <c r="E412" s="4" t="s">
        <v>7</v>
      </c>
      <c r="F412" s="4" t="s">
        <v>39</v>
      </c>
      <c r="G412" s="4" t="s">
        <v>86</v>
      </c>
      <c r="H412" s="4" t="s">
        <v>4</v>
      </c>
      <c r="I412" s="4"/>
      <c r="J412" s="74"/>
      <c r="K412" s="8">
        <f t="shared" si="21"/>
        <v>87.3</v>
      </c>
    </row>
    <row r="413" spans="1:11" s="3" customFormat="1" ht="18" customHeight="1" x14ac:dyDescent="0.25">
      <c r="A413" s="125"/>
      <c r="B413" s="7" t="s">
        <v>203</v>
      </c>
      <c r="C413" s="73">
        <v>920</v>
      </c>
      <c r="D413" s="4" t="s">
        <v>8</v>
      </c>
      <c r="E413" s="4" t="s">
        <v>7</v>
      </c>
      <c r="F413" s="4" t="s">
        <v>39</v>
      </c>
      <c r="G413" s="4" t="s">
        <v>86</v>
      </c>
      <c r="H413" s="4" t="s">
        <v>4</v>
      </c>
      <c r="I413" s="4" t="s">
        <v>202</v>
      </c>
      <c r="J413" s="74"/>
      <c r="K413" s="8">
        <f t="shared" si="21"/>
        <v>87.3</v>
      </c>
    </row>
    <row r="414" spans="1:11" s="3" customFormat="1" ht="31.5" customHeight="1" x14ac:dyDescent="0.25">
      <c r="A414" s="125"/>
      <c r="B414" s="7" t="s">
        <v>117</v>
      </c>
      <c r="C414" s="73">
        <v>920</v>
      </c>
      <c r="D414" s="4" t="s">
        <v>8</v>
      </c>
      <c r="E414" s="4" t="s">
        <v>7</v>
      </c>
      <c r="F414" s="4" t="s">
        <v>39</v>
      </c>
      <c r="G414" s="4" t="s">
        <v>86</v>
      </c>
      <c r="H414" s="4" t="s">
        <v>4</v>
      </c>
      <c r="I414" s="4" t="s">
        <v>202</v>
      </c>
      <c r="J414" s="74" t="s">
        <v>46</v>
      </c>
      <c r="K414" s="8">
        <v>87.3</v>
      </c>
    </row>
    <row r="415" spans="1:11" s="3" customFormat="1" ht="31.5" customHeight="1" x14ac:dyDescent="0.25">
      <c r="A415" s="119">
        <v>7</v>
      </c>
      <c r="B415" s="7" t="s">
        <v>299</v>
      </c>
      <c r="C415" s="73">
        <v>921</v>
      </c>
      <c r="D415" s="74"/>
      <c r="E415" s="74"/>
      <c r="F415" s="74"/>
      <c r="G415" s="73"/>
      <c r="H415" s="74"/>
      <c r="I415" s="74"/>
      <c r="J415" s="74"/>
      <c r="K415" s="8">
        <f>SUM(K416+K444+K437)</f>
        <v>162899.5</v>
      </c>
    </row>
    <row r="416" spans="1:11" s="3" customFormat="1" ht="18" customHeight="1" x14ac:dyDescent="0.25">
      <c r="A416" s="120"/>
      <c r="B416" s="7" t="s">
        <v>1</v>
      </c>
      <c r="C416" s="73">
        <v>921</v>
      </c>
      <c r="D416" s="74" t="s">
        <v>2</v>
      </c>
      <c r="E416" s="74"/>
      <c r="F416" s="74"/>
      <c r="G416" s="73"/>
      <c r="H416" s="74"/>
      <c r="I416" s="74"/>
      <c r="J416" s="74"/>
      <c r="K416" s="8">
        <f t="shared" ref="K416" si="22">SUM(K417)</f>
        <v>68444.7</v>
      </c>
    </row>
    <row r="417" spans="1:11" s="3" customFormat="1" ht="18" customHeight="1" x14ac:dyDescent="0.25">
      <c r="A417" s="120"/>
      <c r="B417" s="7" t="s">
        <v>9</v>
      </c>
      <c r="C417" s="73">
        <v>921</v>
      </c>
      <c r="D417" s="74" t="s">
        <v>2</v>
      </c>
      <c r="E417" s="74" t="s">
        <v>39</v>
      </c>
      <c r="F417" s="74"/>
      <c r="G417" s="73"/>
      <c r="H417" s="74"/>
      <c r="I417" s="74"/>
      <c r="J417" s="74"/>
      <c r="K417" s="8">
        <f>SUM(K418)</f>
        <v>68444.7</v>
      </c>
    </row>
    <row r="418" spans="1:11" s="3" customFormat="1" ht="16.5" customHeight="1" x14ac:dyDescent="0.25">
      <c r="A418" s="120"/>
      <c r="B418" s="31" t="s">
        <v>155</v>
      </c>
      <c r="C418" s="73">
        <v>921</v>
      </c>
      <c r="D418" s="74" t="s">
        <v>2</v>
      </c>
      <c r="E418" s="74" t="s">
        <v>39</v>
      </c>
      <c r="F418" s="74" t="s">
        <v>88</v>
      </c>
      <c r="G418" s="73"/>
      <c r="H418" s="74"/>
      <c r="I418" s="74"/>
      <c r="J418" s="74"/>
      <c r="K418" s="8">
        <f>K419</f>
        <v>68444.7</v>
      </c>
    </row>
    <row r="419" spans="1:11" s="3" customFormat="1" ht="47.25" customHeight="1" x14ac:dyDescent="0.25">
      <c r="A419" s="120"/>
      <c r="B419" s="31" t="s">
        <v>382</v>
      </c>
      <c r="C419" s="73">
        <v>921</v>
      </c>
      <c r="D419" s="74" t="s">
        <v>2</v>
      </c>
      <c r="E419" s="74" t="s">
        <v>39</v>
      </c>
      <c r="F419" s="74" t="s">
        <v>88</v>
      </c>
      <c r="G419" s="73">
        <v>1</v>
      </c>
      <c r="H419" s="74"/>
      <c r="I419" s="74"/>
      <c r="J419" s="74"/>
      <c r="K419" s="8">
        <f>SUM(K420+K423+K429+K434)</f>
        <v>68444.7</v>
      </c>
    </row>
    <row r="420" spans="1:11" s="3" customFormat="1" ht="18" customHeight="1" x14ac:dyDescent="0.25">
      <c r="A420" s="120"/>
      <c r="B420" s="31" t="s">
        <v>356</v>
      </c>
      <c r="C420" s="73">
        <v>921</v>
      </c>
      <c r="D420" s="74" t="s">
        <v>2</v>
      </c>
      <c r="E420" s="74" t="s">
        <v>39</v>
      </c>
      <c r="F420" s="74" t="s">
        <v>88</v>
      </c>
      <c r="G420" s="73">
        <v>1</v>
      </c>
      <c r="H420" s="74" t="s">
        <v>2</v>
      </c>
      <c r="I420" s="74"/>
      <c r="J420" s="74"/>
      <c r="K420" s="8">
        <f>SUM(K421)</f>
        <v>43881.7</v>
      </c>
    </row>
    <row r="421" spans="1:11" s="3" customFormat="1" ht="47.25" customHeight="1" x14ac:dyDescent="0.25">
      <c r="A421" s="120"/>
      <c r="B421" s="31" t="s">
        <v>63</v>
      </c>
      <c r="C421" s="73">
        <v>921</v>
      </c>
      <c r="D421" s="74" t="s">
        <v>2</v>
      </c>
      <c r="E421" s="74" t="s">
        <v>39</v>
      </c>
      <c r="F421" s="74" t="s">
        <v>88</v>
      </c>
      <c r="G421" s="73">
        <v>1</v>
      </c>
      <c r="H421" s="74" t="s">
        <v>2</v>
      </c>
      <c r="I421" s="74" t="s">
        <v>81</v>
      </c>
      <c r="J421" s="74"/>
      <c r="K421" s="8">
        <f>SUM(K422:K422)</f>
        <v>43881.7</v>
      </c>
    </row>
    <row r="422" spans="1:11" s="3" customFormat="1" ht="31.5" customHeight="1" x14ac:dyDescent="0.25">
      <c r="A422" s="120"/>
      <c r="B422" s="34" t="s">
        <v>115</v>
      </c>
      <c r="C422" s="73">
        <v>921</v>
      </c>
      <c r="D422" s="74" t="s">
        <v>2</v>
      </c>
      <c r="E422" s="74" t="s">
        <v>39</v>
      </c>
      <c r="F422" s="74" t="s">
        <v>88</v>
      </c>
      <c r="G422" s="73">
        <v>1</v>
      </c>
      <c r="H422" s="74" t="s">
        <v>2</v>
      </c>
      <c r="I422" s="74" t="s">
        <v>81</v>
      </c>
      <c r="J422" s="74" t="s">
        <v>56</v>
      </c>
      <c r="K422" s="8">
        <v>43881.7</v>
      </c>
    </row>
    <row r="423" spans="1:11" s="3" customFormat="1" ht="47.25" customHeight="1" x14ac:dyDescent="0.25">
      <c r="A423" s="120"/>
      <c r="B423" s="31" t="s">
        <v>300</v>
      </c>
      <c r="C423" s="73">
        <v>921</v>
      </c>
      <c r="D423" s="74" t="s">
        <v>2</v>
      </c>
      <c r="E423" s="74" t="s">
        <v>39</v>
      </c>
      <c r="F423" s="74" t="s">
        <v>88</v>
      </c>
      <c r="G423" s="73">
        <v>1</v>
      </c>
      <c r="H423" s="74" t="s">
        <v>4</v>
      </c>
      <c r="I423" s="74"/>
      <c r="J423" s="74"/>
      <c r="K423" s="8">
        <f>SUM(K424+K427)</f>
        <v>20387.400000000001</v>
      </c>
    </row>
    <row r="424" spans="1:11" s="3" customFormat="1" ht="18" customHeight="1" x14ac:dyDescent="0.25">
      <c r="A424" s="120"/>
      <c r="B424" s="7" t="s">
        <v>44</v>
      </c>
      <c r="C424" s="73">
        <v>921</v>
      </c>
      <c r="D424" s="74" t="s">
        <v>2</v>
      </c>
      <c r="E424" s="74" t="s">
        <v>39</v>
      </c>
      <c r="F424" s="74" t="s">
        <v>88</v>
      </c>
      <c r="G424" s="73">
        <v>1</v>
      </c>
      <c r="H424" s="74" t="s">
        <v>4</v>
      </c>
      <c r="I424" s="74" t="s">
        <v>74</v>
      </c>
      <c r="J424" s="74"/>
      <c r="K424" s="8">
        <f>SUM(K425:K426)</f>
        <v>20317.400000000001</v>
      </c>
    </row>
    <row r="425" spans="1:11" s="3" customFormat="1" ht="50.25" customHeight="1" x14ac:dyDescent="0.25">
      <c r="A425" s="120"/>
      <c r="B425" s="7" t="s">
        <v>116</v>
      </c>
      <c r="C425" s="73">
        <v>921</v>
      </c>
      <c r="D425" s="74" t="s">
        <v>2</v>
      </c>
      <c r="E425" s="74" t="s">
        <v>39</v>
      </c>
      <c r="F425" s="74" t="s">
        <v>88</v>
      </c>
      <c r="G425" s="73">
        <v>1</v>
      </c>
      <c r="H425" s="74" t="s">
        <v>4</v>
      </c>
      <c r="I425" s="74" t="s">
        <v>74</v>
      </c>
      <c r="J425" s="74" t="s">
        <v>45</v>
      </c>
      <c r="K425" s="8">
        <v>19651</v>
      </c>
    </row>
    <row r="426" spans="1:11" s="3" customFormat="1" ht="31.5" customHeight="1" x14ac:dyDescent="0.25">
      <c r="A426" s="120"/>
      <c r="B426" s="7" t="s">
        <v>117</v>
      </c>
      <c r="C426" s="73">
        <v>921</v>
      </c>
      <c r="D426" s="74" t="s">
        <v>2</v>
      </c>
      <c r="E426" s="74" t="s">
        <v>39</v>
      </c>
      <c r="F426" s="74" t="s">
        <v>88</v>
      </c>
      <c r="G426" s="73">
        <v>1</v>
      </c>
      <c r="H426" s="74" t="s">
        <v>4</v>
      </c>
      <c r="I426" s="74" t="s">
        <v>74</v>
      </c>
      <c r="J426" s="74" t="s">
        <v>46</v>
      </c>
      <c r="K426" s="8">
        <f>156.4+510</f>
        <v>666.4</v>
      </c>
    </row>
    <row r="427" spans="1:11" s="3" customFormat="1" ht="18" customHeight="1" x14ac:dyDescent="0.25">
      <c r="A427" s="120"/>
      <c r="B427" s="7" t="s">
        <v>200</v>
      </c>
      <c r="C427" s="73">
        <v>921</v>
      </c>
      <c r="D427" s="4" t="s">
        <v>2</v>
      </c>
      <c r="E427" s="4" t="s">
        <v>39</v>
      </c>
      <c r="F427" s="4" t="s">
        <v>88</v>
      </c>
      <c r="G427" s="79">
        <v>1</v>
      </c>
      <c r="H427" s="4" t="s">
        <v>4</v>
      </c>
      <c r="I427" s="4" t="s">
        <v>199</v>
      </c>
      <c r="J427" s="4"/>
      <c r="K427" s="8">
        <f>SUM(K428)</f>
        <v>70</v>
      </c>
    </row>
    <row r="428" spans="1:11" s="3" customFormat="1" ht="31.5" customHeight="1" x14ac:dyDescent="0.25">
      <c r="A428" s="120"/>
      <c r="B428" s="7" t="s">
        <v>117</v>
      </c>
      <c r="C428" s="73">
        <v>921</v>
      </c>
      <c r="D428" s="4" t="s">
        <v>2</v>
      </c>
      <c r="E428" s="4" t="s">
        <v>39</v>
      </c>
      <c r="F428" s="4" t="s">
        <v>88</v>
      </c>
      <c r="G428" s="79">
        <v>1</v>
      </c>
      <c r="H428" s="4" t="s">
        <v>4</v>
      </c>
      <c r="I428" s="4" t="s">
        <v>199</v>
      </c>
      <c r="J428" s="4" t="s">
        <v>46</v>
      </c>
      <c r="K428" s="8">
        <v>70</v>
      </c>
    </row>
    <row r="429" spans="1:11" s="3" customFormat="1" ht="31.5" customHeight="1" x14ac:dyDescent="0.25">
      <c r="A429" s="120"/>
      <c r="B429" s="7" t="s">
        <v>293</v>
      </c>
      <c r="C429" s="73">
        <v>921</v>
      </c>
      <c r="D429" s="74" t="s">
        <v>2</v>
      </c>
      <c r="E429" s="74" t="s">
        <v>39</v>
      </c>
      <c r="F429" s="74" t="s">
        <v>88</v>
      </c>
      <c r="G429" s="73">
        <v>1</v>
      </c>
      <c r="H429" s="74" t="s">
        <v>5</v>
      </c>
      <c r="I429" s="74"/>
      <c r="J429" s="74"/>
      <c r="K429" s="8">
        <f>SUM(K432+K430)</f>
        <v>4084.2</v>
      </c>
    </row>
    <row r="430" spans="1:11" s="3" customFormat="1" ht="31.5" customHeight="1" x14ac:dyDescent="0.25">
      <c r="A430" s="120"/>
      <c r="B430" s="84" t="s">
        <v>458</v>
      </c>
      <c r="C430" s="85">
        <v>921</v>
      </c>
      <c r="D430" s="86" t="s">
        <v>2</v>
      </c>
      <c r="E430" s="86" t="s">
        <v>39</v>
      </c>
      <c r="F430" s="86" t="s">
        <v>88</v>
      </c>
      <c r="G430" s="85">
        <v>1</v>
      </c>
      <c r="H430" s="86" t="s">
        <v>5</v>
      </c>
      <c r="I430" s="86" t="s">
        <v>459</v>
      </c>
      <c r="J430" s="86"/>
      <c r="K430" s="87">
        <f>K431</f>
        <v>3574.2</v>
      </c>
    </row>
    <row r="431" spans="1:11" s="3" customFormat="1" ht="31.5" customHeight="1" x14ac:dyDescent="0.25">
      <c r="A431" s="120"/>
      <c r="B431" s="84" t="s">
        <v>117</v>
      </c>
      <c r="C431" s="85">
        <v>921</v>
      </c>
      <c r="D431" s="86" t="s">
        <v>2</v>
      </c>
      <c r="E431" s="86" t="s">
        <v>39</v>
      </c>
      <c r="F431" s="86" t="s">
        <v>88</v>
      </c>
      <c r="G431" s="85">
        <v>1</v>
      </c>
      <c r="H431" s="86" t="s">
        <v>5</v>
      </c>
      <c r="I431" s="86" t="s">
        <v>459</v>
      </c>
      <c r="J431" s="86" t="s">
        <v>46</v>
      </c>
      <c r="K431" s="87">
        <f>3574.2</f>
        <v>3574.2</v>
      </c>
    </row>
    <row r="432" spans="1:11" s="3" customFormat="1" ht="31.5" customHeight="1" x14ac:dyDescent="0.25">
      <c r="A432" s="120"/>
      <c r="B432" s="7" t="s">
        <v>156</v>
      </c>
      <c r="C432" s="73">
        <v>921</v>
      </c>
      <c r="D432" s="74" t="s">
        <v>2</v>
      </c>
      <c r="E432" s="74" t="s">
        <v>39</v>
      </c>
      <c r="F432" s="74" t="s">
        <v>88</v>
      </c>
      <c r="G432" s="73">
        <v>1</v>
      </c>
      <c r="H432" s="74" t="s">
        <v>5</v>
      </c>
      <c r="I432" s="74" t="s">
        <v>139</v>
      </c>
      <c r="J432" s="74"/>
      <c r="K432" s="8">
        <f>SUM(K433:K433)</f>
        <v>510</v>
      </c>
    </row>
    <row r="433" spans="1:11" s="3" customFormat="1" ht="31.5" customHeight="1" x14ac:dyDescent="0.25">
      <c r="A433" s="120"/>
      <c r="B433" s="7" t="s">
        <v>117</v>
      </c>
      <c r="C433" s="73">
        <v>921</v>
      </c>
      <c r="D433" s="74" t="s">
        <v>2</v>
      </c>
      <c r="E433" s="74" t="s">
        <v>39</v>
      </c>
      <c r="F433" s="74" t="s">
        <v>88</v>
      </c>
      <c r="G433" s="73">
        <v>1</v>
      </c>
      <c r="H433" s="74" t="s">
        <v>5</v>
      </c>
      <c r="I433" s="74" t="s">
        <v>139</v>
      </c>
      <c r="J433" s="74" t="s">
        <v>46</v>
      </c>
      <c r="K433" s="8">
        <f>3574.2+510-3574.2</f>
        <v>510</v>
      </c>
    </row>
    <row r="434" spans="1:11" s="3" customFormat="1" ht="31.5" customHeight="1" x14ac:dyDescent="0.25">
      <c r="A434" s="120"/>
      <c r="B434" s="31" t="s">
        <v>192</v>
      </c>
      <c r="C434" s="73">
        <v>921</v>
      </c>
      <c r="D434" s="74" t="s">
        <v>2</v>
      </c>
      <c r="E434" s="74" t="s">
        <v>39</v>
      </c>
      <c r="F434" s="4" t="s">
        <v>88</v>
      </c>
      <c r="G434" s="4" t="s">
        <v>86</v>
      </c>
      <c r="H434" s="4" t="s">
        <v>6</v>
      </c>
      <c r="I434" s="4"/>
      <c r="J434" s="4"/>
      <c r="K434" s="8">
        <f>K435</f>
        <v>91.4</v>
      </c>
    </row>
    <row r="435" spans="1:11" s="3" customFormat="1" ht="46.95" customHeight="1" x14ac:dyDescent="0.25">
      <c r="A435" s="120"/>
      <c r="B435" s="7" t="s">
        <v>248</v>
      </c>
      <c r="C435" s="73">
        <v>921</v>
      </c>
      <c r="D435" s="74" t="s">
        <v>2</v>
      </c>
      <c r="E435" s="74" t="s">
        <v>39</v>
      </c>
      <c r="F435" s="4" t="s">
        <v>88</v>
      </c>
      <c r="G435" s="4" t="s">
        <v>86</v>
      </c>
      <c r="H435" s="4" t="s">
        <v>6</v>
      </c>
      <c r="I435" s="4" t="s">
        <v>238</v>
      </c>
      <c r="J435" s="4"/>
      <c r="K435" s="8">
        <f>K436</f>
        <v>91.4</v>
      </c>
    </row>
    <row r="436" spans="1:11" s="3" customFormat="1" ht="31.5" customHeight="1" x14ac:dyDescent="0.25">
      <c r="A436" s="120"/>
      <c r="B436" s="7" t="s">
        <v>117</v>
      </c>
      <c r="C436" s="73">
        <v>921</v>
      </c>
      <c r="D436" s="74" t="s">
        <v>2</v>
      </c>
      <c r="E436" s="74" t="s">
        <v>39</v>
      </c>
      <c r="F436" s="4" t="s">
        <v>88</v>
      </c>
      <c r="G436" s="4" t="s">
        <v>86</v>
      </c>
      <c r="H436" s="4" t="s">
        <v>6</v>
      </c>
      <c r="I436" s="4" t="s">
        <v>238</v>
      </c>
      <c r="J436" s="4" t="s">
        <v>46</v>
      </c>
      <c r="K436" s="8">
        <v>91.4</v>
      </c>
    </row>
    <row r="437" spans="1:11" s="3" customFormat="1" ht="18" customHeight="1" x14ac:dyDescent="0.25">
      <c r="A437" s="120"/>
      <c r="B437" s="7" t="s">
        <v>18</v>
      </c>
      <c r="C437" s="73">
        <v>921</v>
      </c>
      <c r="D437" s="4" t="s">
        <v>8</v>
      </c>
      <c r="E437" s="4"/>
      <c r="F437" s="4"/>
      <c r="G437" s="4"/>
      <c r="H437" s="4"/>
      <c r="I437" s="4"/>
      <c r="J437" s="4"/>
      <c r="K437" s="8">
        <f t="shared" ref="K437:K442" si="23">SUM(K438)</f>
        <v>21</v>
      </c>
    </row>
    <row r="438" spans="1:11" s="3" customFormat="1" ht="19.5" customHeight="1" x14ac:dyDescent="0.25">
      <c r="A438" s="120"/>
      <c r="B438" s="7" t="s">
        <v>201</v>
      </c>
      <c r="C438" s="73">
        <v>921</v>
      </c>
      <c r="D438" s="4" t="s">
        <v>8</v>
      </c>
      <c r="E438" s="4" t="s">
        <v>7</v>
      </c>
      <c r="F438" s="4"/>
      <c r="G438" s="4"/>
      <c r="H438" s="4"/>
      <c r="I438" s="4"/>
      <c r="J438" s="74"/>
      <c r="K438" s="8">
        <f t="shared" si="23"/>
        <v>21</v>
      </c>
    </row>
    <row r="439" spans="1:11" s="3" customFormat="1" ht="16.5" customHeight="1" x14ac:dyDescent="0.25">
      <c r="A439" s="120"/>
      <c r="B439" s="31" t="s">
        <v>155</v>
      </c>
      <c r="C439" s="73">
        <v>921</v>
      </c>
      <c r="D439" s="4" t="s">
        <v>8</v>
      </c>
      <c r="E439" s="4" t="s">
        <v>7</v>
      </c>
      <c r="F439" s="4" t="s">
        <v>88</v>
      </c>
      <c r="G439" s="4"/>
      <c r="H439" s="4"/>
      <c r="I439" s="4"/>
      <c r="J439" s="74"/>
      <c r="K439" s="8">
        <f t="shared" si="23"/>
        <v>21</v>
      </c>
    </row>
    <row r="440" spans="1:11" s="3" customFormat="1" ht="47.25" customHeight="1" x14ac:dyDescent="0.25">
      <c r="A440" s="120"/>
      <c r="B440" s="31" t="s">
        <v>382</v>
      </c>
      <c r="C440" s="73">
        <v>921</v>
      </c>
      <c r="D440" s="4" t="s">
        <v>8</v>
      </c>
      <c r="E440" s="4" t="s">
        <v>7</v>
      </c>
      <c r="F440" s="4" t="s">
        <v>88</v>
      </c>
      <c r="G440" s="79">
        <v>1</v>
      </c>
      <c r="H440" s="4"/>
      <c r="I440" s="4"/>
      <c r="J440" s="4"/>
      <c r="K440" s="8">
        <f t="shared" si="23"/>
        <v>21</v>
      </c>
    </row>
    <row r="441" spans="1:11" s="3" customFormat="1" ht="47.25" customHeight="1" x14ac:dyDescent="0.25">
      <c r="A441" s="120"/>
      <c r="B441" s="31" t="s">
        <v>300</v>
      </c>
      <c r="C441" s="73">
        <v>921</v>
      </c>
      <c r="D441" s="4" t="s">
        <v>8</v>
      </c>
      <c r="E441" s="4" t="s">
        <v>7</v>
      </c>
      <c r="F441" s="4" t="s">
        <v>88</v>
      </c>
      <c r="G441" s="79">
        <v>1</v>
      </c>
      <c r="H441" s="4" t="s">
        <v>4</v>
      </c>
      <c r="I441" s="4"/>
      <c r="J441" s="4"/>
      <c r="K441" s="8">
        <f t="shared" si="23"/>
        <v>21</v>
      </c>
    </row>
    <row r="442" spans="1:11" s="3" customFormat="1" ht="18" customHeight="1" x14ac:dyDescent="0.25">
      <c r="A442" s="120"/>
      <c r="B442" s="7" t="s">
        <v>203</v>
      </c>
      <c r="C442" s="73">
        <v>921</v>
      </c>
      <c r="D442" s="4" t="s">
        <v>8</v>
      </c>
      <c r="E442" s="4" t="s">
        <v>7</v>
      </c>
      <c r="F442" s="4" t="s">
        <v>88</v>
      </c>
      <c r="G442" s="4" t="s">
        <v>86</v>
      </c>
      <c r="H442" s="4" t="s">
        <v>4</v>
      </c>
      <c r="I442" s="4" t="s">
        <v>202</v>
      </c>
      <c r="J442" s="74"/>
      <c r="K442" s="8">
        <f t="shared" si="23"/>
        <v>21</v>
      </c>
    </row>
    <row r="443" spans="1:11" s="3" customFormat="1" ht="31.5" customHeight="1" x14ac:dyDescent="0.25">
      <c r="A443" s="120"/>
      <c r="B443" s="7" t="s">
        <v>117</v>
      </c>
      <c r="C443" s="73">
        <v>921</v>
      </c>
      <c r="D443" s="4" t="s">
        <v>8</v>
      </c>
      <c r="E443" s="4" t="s">
        <v>7</v>
      </c>
      <c r="F443" s="4" t="s">
        <v>88</v>
      </c>
      <c r="G443" s="4" t="s">
        <v>86</v>
      </c>
      <c r="H443" s="4" t="s">
        <v>4</v>
      </c>
      <c r="I443" s="4" t="s">
        <v>202</v>
      </c>
      <c r="J443" s="74" t="s">
        <v>46</v>
      </c>
      <c r="K443" s="8">
        <v>21</v>
      </c>
    </row>
    <row r="444" spans="1:11" s="3" customFormat="1" ht="18" customHeight="1" x14ac:dyDescent="0.25">
      <c r="A444" s="120"/>
      <c r="B444" s="7" t="s">
        <v>20</v>
      </c>
      <c r="C444" s="73">
        <v>921</v>
      </c>
      <c r="D444" s="74" t="s">
        <v>21</v>
      </c>
      <c r="E444" s="74"/>
      <c r="F444" s="74"/>
      <c r="G444" s="73"/>
      <c r="H444" s="74"/>
      <c r="I444" s="74"/>
      <c r="J444" s="74"/>
      <c r="K444" s="8">
        <f t="shared" ref="K444:K447" si="24">SUM(K445)</f>
        <v>94433.8</v>
      </c>
    </row>
    <row r="445" spans="1:11" s="3" customFormat="1" ht="18" customHeight="1" x14ac:dyDescent="0.25">
      <c r="A445" s="120"/>
      <c r="B445" s="7" t="s">
        <v>29</v>
      </c>
      <c r="C445" s="73">
        <v>921</v>
      </c>
      <c r="D445" s="74" t="s">
        <v>21</v>
      </c>
      <c r="E445" s="74" t="s">
        <v>6</v>
      </c>
      <c r="F445" s="4"/>
      <c r="G445" s="4"/>
      <c r="H445" s="4"/>
      <c r="I445" s="4"/>
      <c r="J445" s="4"/>
      <c r="K445" s="8">
        <f>SUM(K446)</f>
        <v>94433.8</v>
      </c>
    </row>
    <row r="446" spans="1:11" s="3" customFormat="1" ht="19.5" customHeight="1" x14ac:dyDescent="0.25">
      <c r="A446" s="120"/>
      <c r="B446" s="31" t="s">
        <v>155</v>
      </c>
      <c r="C446" s="73">
        <v>921</v>
      </c>
      <c r="D446" s="74" t="s">
        <v>21</v>
      </c>
      <c r="E446" s="74" t="s">
        <v>6</v>
      </c>
      <c r="F446" s="4" t="s">
        <v>88</v>
      </c>
      <c r="G446" s="4"/>
      <c r="H446" s="4"/>
      <c r="I446" s="4"/>
      <c r="J446" s="4"/>
      <c r="K446" s="8">
        <f>SUM(K447)</f>
        <v>94433.8</v>
      </c>
    </row>
    <row r="447" spans="1:11" s="3" customFormat="1" ht="47.25" customHeight="1" x14ac:dyDescent="0.25">
      <c r="A447" s="120"/>
      <c r="B447" s="31" t="s">
        <v>294</v>
      </c>
      <c r="C447" s="73">
        <v>921</v>
      </c>
      <c r="D447" s="74" t="s">
        <v>21</v>
      </c>
      <c r="E447" s="74" t="s">
        <v>6</v>
      </c>
      <c r="F447" s="4" t="s">
        <v>88</v>
      </c>
      <c r="G447" s="4" t="s">
        <v>86</v>
      </c>
      <c r="H447" s="4"/>
      <c r="I447" s="4"/>
      <c r="J447" s="4"/>
      <c r="K447" s="8">
        <f t="shared" si="24"/>
        <v>94433.8</v>
      </c>
    </row>
    <row r="448" spans="1:11" s="3" customFormat="1" ht="31.5" customHeight="1" x14ac:dyDescent="0.25">
      <c r="A448" s="120"/>
      <c r="B448" s="31" t="s">
        <v>192</v>
      </c>
      <c r="C448" s="73">
        <v>921</v>
      </c>
      <c r="D448" s="74" t="s">
        <v>21</v>
      </c>
      <c r="E448" s="74" t="s">
        <v>6</v>
      </c>
      <c r="F448" s="4" t="s">
        <v>88</v>
      </c>
      <c r="G448" s="4" t="s">
        <v>86</v>
      </c>
      <c r="H448" s="4" t="s">
        <v>6</v>
      </c>
      <c r="I448" s="4"/>
      <c r="J448" s="4"/>
      <c r="K448" s="8">
        <f>SUM(K449+K451)</f>
        <v>94433.8</v>
      </c>
    </row>
    <row r="449" spans="1:11" s="3" customFormat="1" ht="52.2" customHeight="1" x14ac:dyDescent="0.25">
      <c r="A449" s="120"/>
      <c r="B449" s="7" t="s">
        <v>248</v>
      </c>
      <c r="C449" s="73">
        <v>921</v>
      </c>
      <c r="D449" s="74" t="s">
        <v>21</v>
      </c>
      <c r="E449" s="74" t="s">
        <v>6</v>
      </c>
      <c r="F449" s="4" t="s">
        <v>88</v>
      </c>
      <c r="G449" s="4" t="s">
        <v>86</v>
      </c>
      <c r="H449" s="4" t="s">
        <v>6</v>
      </c>
      <c r="I449" s="4" t="s">
        <v>238</v>
      </c>
      <c r="J449" s="4"/>
      <c r="K449" s="8">
        <f>SUM(K450:K450)</f>
        <v>81842.600000000006</v>
      </c>
    </row>
    <row r="450" spans="1:11" s="3" customFormat="1" ht="31.5" customHeight="1" x14ac:dyDescent="0.25">
      <c r="A450" s="120"/>
      <c r="B450" s="7" t="s">
        <v>71</v>
      </c>
      <c r="C450" s="73">
        <v>921</v>
      </c>
      <c r="D450" s="74" t="s">
        <v>21</v>
      </c>
      <c r="E450" s="74" t="s">
        <v>6</v>
      </c>
      <c r="F450" s="4" t="s">
        <v>88</v>
      </c>
      <c r="G450" s="4" t="s">
        <v>86</v>
      </c>
      <c r="H450" s="4" t="s">
        <v>6</v>
      </c>
      <c r="I450" s="4" t="s">
        <v>238</v>
      </c>
      <c r="J450" s="4" t="s">
        <v>51</v>
      </c>
      <c r="K450" s="8">
        <v>81842.600000000006</v>
      </c>
    </row>
    <row r="451" spans="1:11" s="3" customFormat="1" ht="53.4" customHeight="1" x14ac:dyDescent="0.25">
      <c r="A451" s="78"/>
      <c r="B451" s="7" t="s">
        <v>248</v>
      </c>
      <c r="C451" s="73">
        <v>921</v>
      </c>
      <c r="D451" s="74" t="s">
        <v>21</v>
      </c>
      <c r="E451" s="74" t="s">
        <v>6</v>
      </c>
      <c r="F451" s="4" t="s">
        <v>88</v>
      </c>
      <c r="G451" s="4" t="s">
        <v>86</v>
      </c>
      <c r="H451" s="4" t="s">
        <v>6</v>
      </c>
      <c r="I451" s="4" t="s">
        <v>335</v>
      </c>
      <c r="J451" s="4"/>
      <c r="K451" s="8">
        <f>SUM(K452)</f>
        <v>12591.2</v>
      </c>
    </row>
    <row r="452" spans="1:11" s="3" customFormat="1" ht="31.5" customHeight="1" x14ac:dyDescent="0.25">
      <c r="A452" s="78"/>
      <c r="B452" s="7" t="s">
        <v>71</v>
      </c>
      <c r="C452" s="73">
        <v>921</v>
      </c>
      <c r="D452" s="74" t="s">
        <v>21</v>
      </c>
      <c r="E452" s="74" t="s">
        <v>6</v>
      </c>
      <c r="F452" s="4" t="s">
        <v>88</v>
      </c>
      <c r="G452" s="4" t="s">
        <v>86</v>
      </c>
      <c r="H452" s="4" t="s">
        <v>6</v>
      </c>
      <c r="I452" s="4" t="s">
        <v>335</v>
      </c>
      <c r="J452" s="4" t="s">
        <v>51</v>
      </c>
      <c r="K452" s="8">
        <v>12591.2</v>
      </c>
    </row>
    <row r="453" spans="1:11" s="3" customFormat="1" ht="31.5" customHeight="1" x14ac:dyDescent="0.25">
      <c r="A453" s="119">
        <v>8</v>
      </c>
      <c r="B453" s="7" t="s">
        <v>301</v>
      </c>
      <c r="C453" s="73">
        <v>923</v>
      </c>
      <c r="D453" s="74"/>
      <c r="E453" s="74"/>
      <c r="F453" s="4"/>
      <c r="G453" s="4"/>
      <c r="H453" s="4"/>
      <c r="I453" s="4"/>
      <c r="J453" s="74"/>
      <c r="K453" s="8">
        <f>K454</f>
        <v>267994.19999999995</v>
      </c>
    </row>
    <row r="454" spans="1:11" s="3" customFormat="1" ht="18" customHeight="1" x14ac:dyDescent="0.25">
      <c r="A454" s="120"/>
      <c r="B454" s="7" t="s">
        <v>40</v>
      </c>
      <c r="C454" s="73">
        <v>923</v>
      </c>
      <c r="D454" s="74" t="s">
        <v>7</v>
      </c>
      <c r="E454" s="74"/>
      <c r="F454" s="4"/>
      <c r="G454" s="4"/>
      <c r="H454" s="4"/>
      <c r="I454" s="4"/>
      <c r="J454" s="74"/>
      <c r="K454" s="8">
        <f>K455+K482+K465</f>
        <v>267994.19999999995</v>
      </c>
    </row>
    <row r="455" spans="1:11" s="3" customFormat="1" ht="18" customHeight="1" x14ac:dyDescent="0.25">
      <c r="A455" s="120"/>
      <c r="B455" s="7" t="s">
        <v>227</v>
      </c>
      <c r="C455" s="73">
        <v>923</v>
      </c>
      <c r="D455" s="74" t="s">
        <v>7</v>
      </c>
      <c r="E455" s="74" t="s">
        <v>4</v>
      </c>
      <c r="F455" s="4"/>
      <c r="G455" s="4"/>
      <c r="H455" s="4"/>
      <c r="I455" s="4"/>
      <c r="J455" s="74"/>
      <c r="K455" s="8">
        <f>K456</f>
        <v>1949.2</v>
      </c>
    </row>
    <row r="456" spans="1:11" s="3" customFormat="1" ht="18" customHeight="1" x14ac:dyDescent="0.25">
      <c r="A456" s="120"/>
      <c r="B456" s="7" t="s">
        <v>489</v>
      </c>
      <c r="C456" s="73">
        <v>923</v>
      </c>
      <c r="D456" s="74" t="s">
        <v>7</v>
      </c>
      <c r="E456" s="74" t="s">
        <v>4</v>
      </c>
      <c r="F456" s="4" t="s">
        <v>30</v>
      </c>
      <c r="G456" s="4"/>
      <c r="H456" s="4"/>
      <c r="I456" s="4"/>
      <c r="J456" s="74"/>
      <c r="K456" s="5">
        <f>K457+K461</f>
        <v>1949.2</v>
      </c>
    </row>
    <row r="457" spans="1:11" s="3" customFormat="1" ht="18" customHeight="1" x14ac:dyDescent="0.25">
      <c r="A457" s="120"/>
      <c r="B457" s="7" t="s">
        <v>490</v>
      </c>
      <c r="C457" s="73">
        <v>923</v>
      </c>
      <c r="D457" s="74" t="s">
        <v>7</v>
      </c>
      <c r="E457" s="74" t="s">
        <v>4</v>
      </c>
      <c r="F457" s="4" t="s">
        <v>30</v>
      </c>
      <c r="G457" s="4" t="s">
        <v>122</v>
      </c>
      <c r="H457" s="4"/>
      <c r="I457" s="4"/>
      <c r="J457" s="74"/>
      <c r="K457" s="5">
        <f>K458</f>
        <v>1000</v>
      </c>
    </row>
    <row r="458" spans="1:11" s="3" customFormat="1" ht="18" customHeight="1" x14ac:dyDescent="0.25">
      <c r="A458" s="120"/>
      <c r="B458" s="7" t="s">
        <v>351</v>
      </c>
      <c r="C458" s="73">
        <v>923</v>
      </c>
      <c r="D458" s="74" t="s">
        <v>7</v>
      </c>
      <c r="E458" s="74" t="s">
        <v>4</v>
      </c>
      <c r="F458" s="4" t="s">
        <v>30</v>
      </c>
      <c r="G458" s="4" t="s">
        <v>122</v>
      </c>
      <c r="H458" s="4" t="s">
        <v>2</v>
      </c>
      <c r="I458" s="4"/>
      <c r="J458" s="74"/>
      <c r="K458" s="5">
        <f>K459</f>
        <v>1000</v>
      </c>
    </row>
    <row r="459" spans="1:11" s="3" customFormat="1" ht="18" customHeight="1" x14ac:dyDescent="0.25">
      <c r="A459" s="120"/>
      <c r="B459" s="34" t="s">
        <v>491</v>
      </c>
      <c r="C459" s="81">
        <v>923</v>
      </c>
      <c r="D459" s="80" t="s">
        <v>7</v>
      </c>
      <c r="E459" s="80" t="s">
        <v>4</v>
      </c>
      <c r="F459" s="4" t="s">
        <v>30</v>
      </c>
      <c r="G459" s="4" t="s">
        <v>122</v>
      </c>
      <c r="H459" s="4" t="s">
        <v>2</v>
      </c>
      <c r="I459" s="4" t="s">
        <v>400</v>
      </c>
      <c r="J459" s="80"/>
      <c r="K459" s="5">
        <f>K460</f>
        <v>1000</v>
      </c>
    </row>
    <row r="460" spans="1:11" s="3" customFormat="1" ht="18" customHeight="1" x14ac:dyDescent="0.25">
      <c r="A460" s="120"/>
      <c r="B460" s="37" t="s">
        <v>117</v>
      </c>
      <c r="C460" s="81">
        <v>923</v>
      </c>
      <c r="D460" s="80" t="s">
        <v>7</v>
      </c>
      <c r="E460" s="80" t="s">
        <v>4</v>
      </c>
      <c r="F460" s="4" t="s">
        <v>30</v>
      </c>
      <c r="G460" s="4" t="s">
        <v>122</v>
      </c>
      <c r="H460" s="4" t="s">
        <v>2</v>
      </c>
      <c r="I460" s="4" t="s">
        <v>400</v>
      </c>
      <c r="J460" s="80" t="s">
        <v>46</v>
      </c>
      <c r="K460" s="5">
        <v>1000</v>
      </c>
    </row>
    <row r="461" spans="1:11" s="3" customFormat="1" ht="18" customHeight="1" x14ac:dyDescent="0.25">
      <c r="A461" s="120"/>
      <c r="B461" s="37" t="s">
        <v>492</v>
      </c>
      <c r="C461" s="81">
        <v>923</v>
      </c>
      <c r="D461" s="80" t="s">
        <v>7</v>
      </c>
      <c r="E461" s="80" t="s">
        <v>4</v>
      </c>
      <c r="F461" s="4" t="s">
        <v>30</v>
      </c>
      <c r="G461" s="4" t="s">
        <v>90</v>
      </c>
      <c r="H461" s="4"/>
      <c r="I461" s="4"/>
      <c r="J461" s="80"/>
      <c r="K461" s="5">
        <f>K462</f>
        <v>949.2</v>
      </c>
    </row>
    <row r="462" spans="1:11" s="3" customFormat="1" ht="18" customHeight="1" x14ac:dyDescent="0.25">
      <c r="A462" s="120"/>
      <c r="B462" s="37" t="s">
        <v>402</v>
      </c>
      <c r="C462" s="81">
        <v>923</v>
      </c>
      <c r="D462" s="80" t="s">
        <v>7</v>
      </c>
      <c r="E462" s="80" t="s">
        <v>4</v>
      </c>
      <c r="F462" s="4" t="s">
        <v>30</v>
      </c>
      <c r="G462" s="4" t="s">
        <v>90</v>
      </c>
      <c r="H462" s="4" t="s">
        <v>2</v>
      </c>
      <c r="I462" s="4"/>
      <c r="J462" s="80"/>
      <c r="K462" s="5">
        <f>K463</f>
        <v>949.2</v>
      </c>
    </row>
    <row r="463" spans="1:11" s="3" customFormat="1" ht="18" customHeight="1" x14ac:dyDescent="0.25">
      <c r="A463" s="120"/>
      <c r="B463" s="37" t="s">
        <v>493</v>
      </c>
      <c r="C463" s="81">
        <v>923</v>
      </c>
      <c r="D463" s="80" t="s">
        <v>7</v>
      </c>
      <c r="E463" s="80" t="s">
        <v>4</v>
      </c>
      <c r="F463" s="4" t="s">
        <v>30</v>
      </c>
      <c r="G463" s="4" t="s">
        <v>90</v>
      </c>
      <c r="H463" s="4" t="s">
        <v>2</v>
      </c>
      <c r="I463" s="4" t="s">
        <v>401</v>
      </c>
      <c r="J463" s="80"/>
      <c r="K463" s="5">
        <f>K464</f>
        <v>949.2</v>
      </c>
    </row>
    <row r="464" spans="1:11" s="3" customFormat="1" ht="18" customHeight="1" x14ac:dyDescent="0.25">
      <c r="A464" s="120"/>
      <c r="B464" s="37" t="s">
        <v>117</v>
      </c>
      <c r="C464" s="81">
        <v>923</v>
      </c>
      <c r="D464" s="80" t="s">
        <v>7</v>
      </c>
      <c r="E464" s="80" t="s">
        <v>4</v>
      </c>
      <c r="F464" s="4" t="s">
        <v>30</v>
      </c>
      <c r="G464" s="4" t="s">
        <v>90</v>
      </c>
      <c r="H464" s="4" t="s">
        <v>2</v>
      </c>
      <c r="I464" s="4" t="s">
        <v>401</v>
      </c>
      <c r="J464" s="80" t="s">
        <v>46</v>
      </c>
      <c r="K464" s="5">
        <f>599+350.2</f>
        <v>949.2</v>
      </c>
    </row>
    <row r="465" spans="1:11" s="3" customFormat="1" ht="18" customHeight="1" x14ac:dyDescent="0.25">
      <c r="A465" s="120"/>
      <c r="B465" s="46" t="s">
        <v>355</v>
      </c>
      <c r="C465" s="73">
        <v>923</v>
      </c>
      <c r="D465" s="74" t="s">
        <v>7</v>
      </c>
      <c r="E465" s="74" t="s">
        <v>5</v>
      </c>
      <c r="F465" s="4"/>
      <c r="G465" s="79"/>
      <c r="H465" s="4"/>
      <c r="I465" s="4"/>
      <c r="J465" s="74"/>
      <c r="K465" s="5">
        <f>SUM(K466)</f>
        <v>124024.29999999999</v>
      </c>
    </row>
    <row r="466" spans="1:11" s="3" customFormat="1" ht="18" customHeight="1" x14ac:dyDescent="0.25">
      <c r="A466" s="120"/>
      <c r="B466" s="7" t="s">
        <v>489</v>
      </c>
      <c r="C466" s="73">
        <v>923</v>
      </c>
      <c r="D466" s="74" t="s">
        <v>7</v>
      </c>
      <c r="E466" s="74" t="s">
        <v>5</v>
      </c>
      <c r="F466" s="4" t="s">
        <v>30</v>
      </c>
      <c r="G466" s="79"/>
      <c r="H466" s="4"/>
      <c r="I466" s="4"/>
      <c r="J466" s="74"/>
      <c r="K466" s="8">
        <f>K467</f>
        <v>124024.29999999999</v>
      </c>
    </row>
    <row r="467" spans="1:11" s="3" customFormat="1" ht="18" customHeight="1" x14ac:dyDescent="0.25">
      <c r="A467" s="120"/>
      <c r="B467" s="34" t="s">
        <v>494</v>
      </c>
      <c r="C467" s="73">
        <v>923</v>
      </c>
      <c r="D467" s="74" t="s">
        <v>7</v>
      </c>
      <c r="E467" s="74" t="s">
        <v>5</v>
      </c>
      <c r="F467" s="4" t="s">
        <v>30</v>
      </c>
      <c r="G467" s="4" t="s">
        <v>111</v>
      </c>
      <c r="H467" s="4"/>
      <c r="I467" s="4"/>
      <c r="J467" s="74"/>
      <c r="K467" s="8">
        <f>SUM(K468+K479)</f>
        <v>124024.29999999999</v>
      </c>
    </row>
    <row r="468" spans="1:11" s="3" customFormat="1" ht="31.5" customHeight="1" x14ac:dyDescent="0.25">
      <c r="A468" s="120"/>
      <c r="B468" s="34" t="s">
        <v>350</v>
      </c>
      <c r="C468" s="73">
        <v>923</v>
      </c>
      <c r="D468" s="74" t="s">
        <v>7</v>
      </c>
      <c r="E468" s="74" t="s">
        <v>5</v>
      </c>
      <c r="F468" s="4" t="s">
        <v>30</v>
      </c>
      <c r="G468" s="4" t="s">
        <v>111</v>
      </c>
      <c r="H468" s="4" t="s">
        <v>2</v>
      </c>
      <c r="I468" s="4"/>
      <c r="J468" s="74"/>
      <c r="K468" s="8">
        <f>SUM(K477+K469+K471+K473+K475)</f>
        <v>12255.4</v>
      </c>
    </row>
    <row r="469" spans="1:11" s="3" customFormat="1" ht="18" customHeight="1" x14ac:dyDescent="0.25">
      <c r="A469" s="120"/>
      <c r="B469" s="34" t="s">
        <v>488</v>
      </c>
      <c r="C469" s="73">
        <v>923</v>
      </c>
      <c r="D469" s="74" t="s">
        <v>7</v>
      </c>
      <c r="E469" s="74" t="s">
        <v>5</v>
      </c>
      <c r="F469" s="4" t="s">
        <v>30</v>
      </c>
      <c r="G469" s="4" t="s">
        <v>111</v>
      </c>
      <c r="H469" s="4" t="s">
        <v>2</v>
      </c>
      <c r="I469" s="4" t="s">
        <v>397</v>
      </c>
      <c r="J469" s="74"/>
      <c r="K469" s="8">
        <f>K470</f>
        <v>3655.3999999999996</v>
      </c>
    </row>
    <row r="470" spans="1:11" s="3" customFormat="1" ht="31.5" customHeight="1" x14ac:dyDescent="0.25">
      <c r="A470" s="120"/>
      <c r="B470" s="37" t="s">
        <v>117</v>
      </c>
      <c r="C470" s="73">
        <v>923</v>
      </c>
      <c r="D470" s="74" t="s">
        <v>7</v>
      </c>
      <c r="E470" s="74" t="s">
        <v>5</v>
      </c>
      <c r="F470" s="4" t="s">
        <v>30</v>
      </c>
      <c r="G470" s="4" t="s">
        <v>111</v>
      </c>
      <c r="H470" s="4" t="s">
        <v>2</v>
      </c>
      <c r="I470" s="4" t="s">
        <v>397</v>
      </c>
      <c r="J470" s="74" t="s">
        <v>46</v>
      </c>
      <c r="K470" s="8">
        <f>1000+1000+1000+1000+1000+1000-694.6-2000+350</f>
        <v>3655.3999999999996</v>
      </c>
    </row>
    <row r="471" spans="1:11" s="3" customFormat="1" ht="23.25" customHeight="1" x14ac:dyDescent="0.25">
      <c r="A471" s="120"/>
      <c r="B471" s="34" t="s">
        <v>399</v>
      </c>
      <c r="C471" s="73">
        <v>923</v>
      </c>
      <c r="D471" s="74" t="s">
        <v>7</v>
      </c>
      <c r="E471" s="74" t="s">
        <v>5</v>
      </c>
      <c r="F471" s="4" t="s">
        <v>30</v>
      </c>
      <c r="G471" s="4" t="s">
        <v>111</v>
      </c>
      <c r="H471" s="4" t="s">
        <v>2</v>
      </c>
      <c r="I471" s="4" t="s">
        <v>398</v>
      </c>
      <c r="J471" s="74"/>
      <c r="K471" s="8">
        <f>K472</f>
        <v>1500</v>
      </c>
    </row>
    <row r="472" spans="1:11" s="3" customFormat="1" ht="31.5" customHeight="1" x14ac:dyDescent="0.25">
      <c r="A472" s="120"/>
      <c r="B472" s="37" t="s">
        <v>117</v>
      </c>
      <c r="C472" s="73">
        <v>923</v>
      </c>
      <c r="D472" s="74" t="s">
        <v>7</v>
      </c>
      <c r="E472" s="74" t="s">
        <v>5</v>
      </c>
      <c r="F472" s="4" t="s">
        <v>30</v>
      </c>
      <c r="G472" s="4" t="s">
        <v>111</v>
      </c>
      <c r="H472" s="4" t="s">
        <v>2</v>
      </c>
      <c r="I472" s="4" t="s">
        <v>398</v>
      </c>
      <c r="J472" s="74" t="s">
        <v>46</v>
      </c>
      <c r="K472" s="8">
        <f>500+500+500</f>
        <v>1500</v>
      </c>
    </row>
    <row r="473" spans="1:11" s="3" customFormat="1" ht="18" customHeight="1" x14ac:dyDescent="0.25">
      <c r="A473" s="120"/>
      <c r="B473" s="37" t="s">
        <v>404</v>
      </c>
      <c r="C473" s="73">
        <v>923</v>
      </c>
      <c r="D473" s="74" t="s">
        <v>7</v>
      </c>
      <c r="E473" s="74" t="s">
        <v>5</v>
      </c>
      <c r="F473" s="4" t="s">
        <v>30</v>
      </c>
      <c r="G473" s="4" t="s">
        <v>111</v>
      </c>
      <c r="H473" s="4" t="s">
        <v>2</v>
      </c>
      <c r="I473" s="4" t="s">
        <v>403</v>
      </c>
      <c r="J473" s="74"/>
      <c r="K473" s="8">
        <f>K474</f>
        <v>1500</v>
      </c>
    </row>
    <row r="474" spans="1:11" s="3" customFormat="1" ht="31.5" customHeight="1" x14ac:dyDescent="0.25">
      <c r="A474" s="120"/>
      <c r="B474" s="37" t="s">
        <v>117</v>
      </c>
      <c r="C474" s="73">
        <v>923</v>
      </c>
      <c r="D474" s="74" t="s">
        <v>7</v>
      </c>
      <c r="E474" s="74" t="s">
        <v>5</v>
      </c>
      <c r="F474" s="4" t="s">
        <v>30</v>
      </c>
      <c r="G474" s="4" t="s">
        <v>111</v>
      </c>
      <c r="H474" s="4" t="s">
        <v>2</v>
      </c>
      <c r="I474" s="4" t="s">
        <v>403</v>
      </c>
      <c r="J474" s="74" t="s">
        <v>46</v>
      </c>
      <c r="K474" s="8">
        <f>500+500+500</f>
        <v>1500</v>
      </c>
    </row>
    <row r="475" spans="1:11" s="3" customFormat="1" ht="18" customHeight="1" x14ac:dyDescent="0.25">
      <c r="A475" s="120"/>
      <c r="B475" s="34" t="s">
        <v>389</v>
      </c>
      <c r="C475" s="73">
        <v>923</v>
      </c>
      <c r="D475" s="74" t="s">
        <v>7</v>
      </c>
      <c r="E475" s="74" t="s">
        <v>5</v>
      </c>
      <c r="F475" s="4" t="s">
        <v>30</v>
      </c>
      <c r="G475" s="4" t="s">
        <v>111</v>
      </c>
      <c r="H475" s="4" t="s">
        <v>2</v>
      </c>
      <c r="I475" s="4" t="s">
        <v>388</v>
      </c>
      <c r="J475" s="74"/>
      <c r="K475" s="8">
        <f>K476</f>
        <v>4000</v>
      </c>
    </row>
    <row r="476" spans="1:11" s="3" customFormat="1" ht="31.5" customHeight="1" x14ac:dyDescent="0.25">
      <c r="A476" s="120"/>
      <c r="B476" s="37" t="s">
        <v>117</v>
      </c>
      <c r="C476" s="73">
        <v>923</v>
      </c>
      <c r="D476" s="74" t="s">
        <v>7</v>
      </c>
      <c r="E476" s="74" t="s">
        <v>5</v>
      </c>
      <c r="F476" s="4" t="s">
        <v>30</v>
      </c>
      <c r="G476" s="4" t="s">
        <v>111</v>
      </c>
      <c r="H476" s="4" t="s">
        <v>2</v>
      </c>
      <c r="I476" s="4" t="s">
        <v>388</v>
      </c>
      <c r="J476" s="74" t="s">
        <v>46</v>
      </c>
      <c r="K476" s="8">
        <f>32613.4-4244.7-350-24018.7</f>
        <v>4000</v>
      </c>
    </row>
    <row r="477" spans="1:11" s="3" customFormat="1" ht="18" customHeight="1" x14ac:dyDescent="0.25">
      <c r="A477" s="120"/>
      <c r="B477" s="34" t="s">
        <v>451</v>
      </c>
      <c r="C477" s="73">
        <v>923</v>
      </c>
      <c r="D477" s="74" t="s">
        <v>7</v>
      </c>
      <c r="E477" s="74" t="s">
        <v>5</v>
      </c>
      <c r="F477" s="4" t="s">
        <v>30</v>
      </c>
      <c r="G477" s="4" t="s">
        <v>111</v>
      </c>
      <c r="H477" s="4" t="s">
        <v>2</v>
      </c>
      <c r="I477" s="4" t="s">
        <v>464</v>
      </c>
      <c r="J477" s="74"/>
      <c r="K477" s="8">
        <f>SUM(K478:K478)</f>
        <v>1600</v>
      </c>
    </row>
    <row r="478" spans="1:11" s="3" customFormat="1" ht="31.5" customHeight="1" x14ac:dyDescent="0.25">
      <c r="A478" s="120"/>
      <c r="B478" s="37" t="s">
        <v>117</v>
      </c>
      <c r="C478" s="73">
        <v>923</v>
      </c>
      <c r="D478" s="74" t="s">
        <v>7</v>
      </c>
      <c r="E478" s="74" t="s">
        <v>5</v>
      </c>
      <c r="F478" s="4" t="s">
        <v>30</v>
      </c>
      <c r="G478" s="4" t="s">
        <v>111</v>
      </c>
      <c r="H478" s="4" t="s">
        <v>2</v>
      </c>
      <c r="I478" s="4" t="s">
        <v>464</v>
      </c>
      <c r="J478" s="89" t="s">
        <v>46</v>
      </c>
      <c r="K478" s="8">
        <v>1600</v>
      </c>
    </row>
    <row r="479" spans="1:11" s="3" customFormat="1" ht="17.25" customHeight="1" x14ac:dyDescent="0.25">
      <c r="A479" s="120"/>
      <c r="B479" s="37" t="s">
        <v>140</v>
      </c>
      <c r="C479" s="73">
        <v>923</v>
      </c>
      <c r="D479" s="74" t="s">
        <v>7</v>
      </c>
      <c r="E479" s="74" t="s">
        <v>5</v>
      </c>
      <c r="F479" s="4" t="s">
        <v>30</v>
      </c>
      <c r="G479" s="4" t="s">
        <v>111</v>
      </c>
      <c r="H479" s="4" t="s">
        <v>4</v>
      </c>
      <c r="I479" s="4"/>
      <c r="J479" s="74"/>
      <c r="K479" s="8">
        <f>SUM(K481)</f>
        <v>111768.9</v>
      </c>
    </row>
    <row r="480" spans="1:11" s="3" customFormat="1" ht="46.2" customHeight="1" x14ac:dyDescent="0.25">
      <c r="A480" s="120"/>
      <c r="B480" s="44" t="s">
        <v>63</v>
      </c>
      <c r="C480" s="73">
        <v>923</v>
      </c>
      <c r="D480" s="74" t="s">
        <v>7</v>
      </c>
      <c r="E480" s="74" t="s">
        <v>5</v>
      </c>
      <c r="F480" s="4" t="s">
        <v>30</v>
      </c>
      <c r="G480" s="4" t="s">
        <v>111</v>
      </c>
      <c r="H480" s="4" t="s">
        <v>4</v>
      </c>
      <c r="I480" s="4" t="s">
        <v>81</v>
      </c>
      <c r="J480" s="74"/>
      <c r="K480" s="8">
        <f>SUM(K481)</f>
        <v>111768.9</v>
      </c>
    </row>
    <row r="481" spans="1:11" s="3" customFormat="1" ht="31.5" customHeight="1" x14ac:dyDescent="0.25">
      <c r="A481" s="120"/>
      <c r="B481" s="34" t="s">
        <v>115</v>
      </c>
      <c r="C481" s="73">
        <v>923</v>
      </c>
      <c r="D481" s="74" t="s">
        <v>7</v>
      </c>
      <c r="E481" s="74" t="s">
        <v>5</v>
      </c>
      <c r="F481" s="4" t="s">
        <v>30</v>
      </c>
      <c r="G481" s="4" t="s">
        <v>111</v>
      </c>
      <c r="H481" s="4" t="s">
        <v>4</v>
      </c>
      <c r="I481" s="4" t="s">
        <v>81</v>
      </c>
      <c r="J481" s="74" t="s">
        <v>56</v>
      </c>
      <c r="K481" s="8">
        <v>111768.9</v>
      </c>
    </row>
    <row r="482" spans="1:11" s="3" customFormat="1" ht="18" customHeight="1" x14ac:dyDescent="0.25">
      <c r="A482" s="120"/>
      <c r="B482" s="7" t="s">
        <v>137</v>
      </c>
      <c r="C482" s="73">
        <v>923</v>
      </c>
      <c r="D482" s="74" t="s">
        <v>7</v>
      </c>
      <c r="E482" s="74" t="s">
        <v>7</v>
      </c>
      <c r="F482" s="4"/>
      <c r="G482" s="4"/>
      <c r="H482" s="4"/>
      <c r="I482" s="4"/>
      <c r="J482" s="74"/>
      <c r="K482" s="8">
        <f>K483</f>
        <v>142020.69999999998</v>
      </c>
    </row>
    <row r="483" spans="1:11" s="3" customFormat="1" ht="16.5" customHeight="1" x14ac:dyDescent="0.25">
      <c r="A483" s="120"/>
      <c r="B483" s="31" t="s">
        <v>302</v>
      </c>
      <c r="C483" s="73">
        <v>923</v>
      </c>
      <c r="D483" s="74" t="s">
        <v>7</v>
      </c>
      <c r="E483" s="74" t="s">
        <v>7</v>
      </c>
      <c r="F483" s="4" t="s">
        <v>30</v>
      </c>
      <c r="G483" s="4"/>
      <c r="H483" s="4"/>
      <c r="I483" s="4"/>
      <c r="J483" s="74"/>
      <c r="K483" s="8">
        <f>K484</f>
        <v>142020.69999999998</v>
      </c>
    </row>
    <row r="484" spans="1:11" s="3" customFormat="1" ht="31.5" customHeight="1" x14ac:dyDescent="0.25">
      <c r="A484" s="120"/>
      <c r="B484" s="7" t="s">
        <v>303</v>
      </c>
      <c r="C484" s="73">
        <v>923</v>
      </c>
      <c r="D484" s="74" t="s">
        <v>7</v>
      </c>
      <c r="E484" s="74" t="s">
        <v>7</v>
      </c>
      <c r="F484" s="4" t="s">
        <v>30</v>
      </c>
      <c r="G484" s="4" t="s">
        <v>86</v>
      </c>
      <c r="H484" s="4"/>
      <c r="I484" s="4"/>
      <c r="J484" s="74"/>
      <c r="K484" s="8">
        <f>K497+K485+K504</f>
        <v>142020.69999999998</v>
      </c>
    </row>
    <row r="485" spans="1:11" s="3" customFormat="1" ht="47.25" customHeight="1" x14ac:dyDescent="0.25">
      <c r="A485" s="120"/>
      <c r="B485" s="31" t="s">
        <v>306</v>
      </c>
      <c r="C485" s="73">
        <v>923</v>
      </c>
      <c r="D485" s="74" t="s">
        <v>7</v>
      </c>
      <c r="E485" s="74" t="s">
        <v>7</v>
      </c>
      <c r="F485" s="4" t="s">
        <v>30</v>
      </c>
      <c r="G485" s="79">
        <v>1</v>
      </c>
      <c r="H485" s="4" t="s">
        <v>2</v>
      </c>
      <c r="I485" s="4"/>
      <c r="J485" s="4"/>
      <c r="K485" s="8">
        <f>SUM(K488+K486+K491+K494)</f>
        <v>4313.8</v>
      </c>
    </row>
    <row r="486" spans="1:11" s="3" customFormat="1" ht="114.75" customHeight="1" x14ac:dyDescent="0.25">
      <c r="A486" s="120"/>
      <c r="B486" s="46" t="s">
        <v>249</v>
      </c>
      <c r="C486" s="73">
        <v>923</v>
      </c>
      <c r="D486" s="74" t="s">
        <v>7</v>
      </c>
      <c r="E486" s="74" t="s">
        <v>7</v>
      </c>
      <c r="F486" s="4" t="s">
        <v>30</v>
      </c>
      <c r="G486" s="4" t="s">
        <v>86</v>
      </c>
      <c r="H486" s="4" t="s">
        <v>2</v>
      </c>
      <c r="I486" s="74" t="s">
        <v>118</v>
      </c>
      <c r="J486" s="74"/>
      <c r="K486" s="8">
        <f>SUM(K487:K487)</f>
        <v>252</v>
      </c>
    </row>
    <row r="487" spans="1:11" s="3" customFormat="1" ht="50.25" customHeight="1" x14ac:dyDescent="0.25">
      <c r="A487" s="120"/>
      <c r="B487" s="7" t="s">
        <v>116</v>
      </c>
      <c r="C487" s="73">
        <v>923</v>
      </c>
      <c r="D487" s="74" t="s">
        <v>7</v>
      </c>
      <c r="E487" s="74" t="s">
        <v>7</v>
      </c>
      <c r="F487" s="4" t="s">
        <v>30</v>
      </c>
      <c r="G487" s="4" t="s">
        <v>86</v>
      </c>
      <c r="H487" s="4" t="s">
        <v>2</v>
      </c>
      <c r="I487" s="74" t="s">
        <v>118</v>
      </c>
      <c r="J487" s="74" t="s">
        <v>45</v>
      </c>
      <c r="K487" s="8">
        <v>252</v>
      </c>
    </row>
    <row r="488" spans="1:11" s="3" customFormat="1" ht="47.25" customHeight="1" x14ac:dyDescent="0.25">
      <c r="A488" s="120"/>
      <c r="B488" s="7" t="s">
        <v>479</v>
      </c>
      <c r="C488" s="73">
        <v>923</v>
      </c>
      <c r="D488" s="74" t="s">
        <v>7</v>
      </c>
      <c r="E488" s="74" t="s">
        <v>7</v>
      </c>
      <c r="F488" s="4" t="s">
        <v>30</v>
      </c>
      <c r="G488" s="4" t="s">
        <v>86</v>
      </c>
      <c r="H488" s="4" t="s">
        <v>2</v>
      </c>
      <c r="I488" s="4" t="s">
        <v>165</v>
      </c>
      <c r="J488" s="74"/>
      <c r="K488" s="8">
        <f>SUM(K489:K490)</f>
        <v>2030.8</v>
      </c>
    </row>
    <row r="489" spans="1:11" s="3" customFormat="1" ht="51" customHeight="1" x14ac:dyDescent="0.25">
      <c r="A489" s="120"/>
      <c r="B489" s="7" t="s">
        <v>116</v>
      </c>
      <c r="C489" s="73">
        <v>923</v>
      </c>
      <c r="D489" s="74" t="s">
        <v>7</v>
      </c>
      <c r="E489" s="74" t="s">
        <v>7</v>
      </c>
      <c r="F489" s="4" t="s">
        <v>30</v>
      </c>
      <c r="G489" s="4" t="s">
        <v>86</v>
      </c>
      <c r="H489" s="4" t="s">
        <v>2</v>
      </c>
      <c r="I489" s="4" t="s">
        <v>165</v>
      </c>
      <c r="J489" s="74" t="s">
        <v>45</v>
      </c>
      <c r="K489" s="8">
        <v>1920.8</v>
      </c>
    </row>
    <row r="490" spans="1:11" s="3" customFormat="1" ht="31.5" customHeight="1" x14ac:dyDescent="0.25">
      <c r="A490" s="120"/>
      <c r="B490" s="7" t="s">
        <v>117</v>
      </c>
      <c r="C490" s="73">
        <v>923</v>
      </c>
      <c r="D490" s="74" t="s">
        <v>7</v>
      </c>
      <c r="E490" s="74" t="s">
        <v>7</v>
      </c>
      <c r="F490" s="4" t="s">
        <v>30</v>
      </c>
      <c r="G490" s="4" t="s">
        <v>86</v>
      </c>
      <c r="H490" s="4" t="s">
        <v>2</v>
      </c>
      <c r="I490" s="4" t="s">
        <v>165</v>
      </c>
      <c r="J490" s="74" t="s">
        <v>46</v>
      </c>
      <c r="K490" s="8">
        <v>110</v>
      </c>
    </row>
    <row r="491" spans="1:11" s="3" customFormat="1" ht="99.75" customHeight="1" x14ac:dyDescent="0.25">
      <c r="A491" s="120"/>
      <c r="B491" s="32" t="s">
        <v>481</v>
      </c>
      <c r="C491" s="73">
        <v>923</v>
      </c>
      <c r="D491" s="74" t="s">
        <v>7</v>
      </c>
      <c r="E491" s="74" t="s">
        <v>7</v>
      </c>
      <c r="F491" s="4" t="s">
        <v>30</v>
      </c>
      <c r="G491" s="79">
        <v>1</v>
      </c>
      <c r="H491" s="4" t="s">
        <v>2</v>
      </c>
      <c r="I491" s="4" t="s">
        <v>76</v>
      </c>
      <c r="J491" s="4"/>
      <c r="K491" s="8">
        <f>SUM(K492:K493)</f>
        <v>1015.5</v>
      </c>
    </row>
    <row r="492" spans="1:11" s="3" customFormat="1" ht="47.25" customHeight="1" x14ac:dyDescent="0.25">
      <c r="A492" s="120"/>
      <c r="B492" s="7" t="s">
        <v>116</v>
      </c>
      <c r="C492" s="73">
        <v>923</v>
      </c>
      <c r="D492" s="74" t="s">
        <v>7</v>
      </c>
      <c r="E492" s="74" t="s">
        <v>7</v>
      </c>
      <c r="F492" s="4" t="s">
        <v>30</v>
      </c>
      <c r="G492" s="79">
        <v>1</v>
      </c>
      <c r="H492" s="4" t="s">
        <v>2</v>
      </c>
      <c r="I492" s="4" t="s">
        <v>76</v>
      </c>
      <c r="J492" s="4" t="s">
        <v>45</v>
      </c>
      <c r="K492" s="8">
        <v>945.5</v>
      </c>
    </row>
    <row r="493" spans="1:11" s="3" customFormat="1" ht="31.5" customHeight="1" x14ac:dyDescent="0.25">
      <c r="A493" s="120"/>
      <c r="B493" s="7" t="s">
        <v>117</v>
      </c>
      <c r="C493" s="73">
        <v>923</v>
      </c>
      <c r="D493" s="74" t="s">
        <v>7</v>
      </c>
      <c r="E493" s="74" t="s">
        <v>7</v>
      </c>
      <c r="F493" s="4" t="s">
        <v>30</v>
      </c>
      <c r="G493" s="79">
        <v>1</v>
      </c>
      <c r="H493" s="4" t="s">
        <v>2</v>
      </c>
      <c r="I493" s="4" t="s">
        <v>76</v>
      </c>
      <c r="J493" s="4" t="s">
        <v>46</v>
      </c>
      <c r="K493" s="8">
        <v>70</v>
      </c>
    </row>
    <row r="494" spans="1:11" s="3" customFormat="1" ht="129.75" customHeight="1" x14ac:dyDescent="0.25">
      <c r="A494" s="120"/>
      <c r="B494" s="46" t="s">
        <v>413</v>
      </c>
      <c r="C494" s="73">
        <v>923</v>
      </c>
      <c r="D494" s="74" t="s">
        <v>7</v>
      </c>
      <c r="E494" s="74" t="s">
        <v>7</v>
      </c>
      <c r="F494" s="4" t="s">
        <v>30</v>
      </c>
      <c r="G494" s="79">
        <v>1</v>
      </c>
      <c r="H494" s="4" t="s">
        <v>2</v>
      </c>
      <c r="I494" s="4" t="s">
        <v>412</v>
      </c>
      <c r="J494" s="4"/>
      <c r="K494" s="8">
        <f>K495+K496</f>
        <v>1015.5</v>
      </c>
    </row>
    <row r="495" spans="1:11" s="3" customFormat="1" ht="49.5" customHeight="1" x14ac:dyDescent="0.25">
      <c r="A495" s="120"/>
      <c r="B495" s="7" t="s">
        <v>116</v>
      </c>
      <c r="C495" s="73">
        <v>923</v>
      </c>
      <c r="D495" s="74" t="s">
        <v>7</v>
      </c>
      <c r="E495" s="74" t="s">
        <v>7</v>
      </c>
      <c r="F495" s="4" t="s">
        <v>30</v>
      </c>
      <c r="G495" s="79">
        <v>1</v>
      </c>
      <c r="H495" s="4" t="s">
        <v>2</v>
      </c>
      <c r="I495" s="4" t="s">
        <v>412</v>
      </c>
      <c r="J495" s="4" t="s">
        <v>45</v>
      </c>
      <c r="K495" s="8">
        <v>945.5</v>
      </c>
    </row>
    <row r="496" spans="1:11" s="3" customFormat="1" ht="33" customHeight="1" x14ac:dyDescent="0.25">
      <c r="A496" s="120"/>
      <c r="B496" s="7" t="s">
        <v>117</v>
      </c>
      <c r="C496" s="73">
        <v>923</v>
      </c>
      <c r="D496" s="74" t="s">
        <v>7</v>
      </c>
      <c r="E496" s="74" t="s">
        <v>7</v>
      </c>
      <c r="F496" s="4" t="s">
        <v>30</v>
      </c>
      <c r="G496" s="79">
        <v>1</v>
      </c>
      <c r="H496" s="4" t="s">
        <v>2</v>
      </c>
      <c r="I496" s="4" t="s">
        <v>412</v>
      </c>
      <c r="J496" s="4" t="s">
        <v>46</v>
      </c>
      <c r="K496" s="8">
        <v>70</v>
      </c>
    </row>
    <row r="497" spans="1:11" s="3" customFormat="1" ht="18" customHeight="1" x14ac:dyDescent="0.25">
      <c r="A497" s="120"/>
      <c r="B497" s="7" t="s">
        <v>138</v>
      </c>
      <c r="C497" s="73">
        <v>923</v>
      </c>
      <c r="D497" s="74" t="s">
        <v>7</v>
      </c>
      <c r="E497" s="74" t="s">
        <v>7</v>
      </c>
      <c r="F497" s="4" t="s">
        <v>30</v>
      </c>
      <c r="G497" s="4" t="s">
        <v>86</v>
      </c>
      <c r="H497" s="4" t="s">
        <v>4</v>
      </c>
      <c r="I497" s="4"/>
      <c r="J497" s="74"/>
      <c r="K497" s="8">
        <f>K498+K502</f>
        <v>21451.100000000002</v>
      </c>
    </row>
    <row r="498" spans="1:11" s="3" customFormat="1" ht="18" customHeight="1" x14ac:dyDescent="0.25">
      <c r="A498" s="120"/>
      <c r="B498" s="7" t="s">
        <v>57</v>
      </c>
      <c r="C498" s="73">
        <v>923</v>
      </c>
      <c r="D498" s="74" t="s">
        <v>7</v>
      </c>
      <c r="E498" s="74" t="s">
        <v>7</v>
      </c>
      <c r="F498" s="4" t="s">
        <v>30</v>
      </c>
      <c r="G498" s="4" t="s">
        <v>86</v>
      </c>
      <c r="H498" s="4" t="s">
        <v>4</v>
      </c>
      <c r="I498" s="4" t="s">
        <v>74</v>
      </c>
      <c r="J498" s="74"/>
      <c r="K498" s="8">
        <f>K499+K500+K501</f>
        <v>21396.7</v>
      </c>
    </row>
    <row r="499" spans="1:11" s="3" customFormat="1" ht="50.25" customHeight="1" x14ac:dyDescent="0.25">
      <c r="A499" s="120"/>
      <c r="B499" s="7" t="s">
        <v>116</v>
      </c>
      <c r="C499" s="73">
        <v>923</v>
      </c>
      <c r="D499" s="74" t="s">
        <v>7</v>
      </c>
      <c r="E499" s="74" t="s">
        <v>7</v>
      </c>
      <c r="F499" s="4" t="s">
        <v>30</v>
      </c>
      <c r="G499" s="4" t="s">
        <v>86</v>
      </c>
      <c r="H499" s="4" t="s">
        <v>4</v>
      </c>
      <c r="I499" s="4" t="s">
        <v>74</v>
      </c>
      <c r="J499" s="74" t="s">
        <v>45</v>
      </c>
      <c r="K499" s="8">
        <v>20146.900000000001</v>
      </c>
    </row>
    <row r="500" spans="1:11" s="3" customFormat="1" ht="31.5" customHeight="1" x14ac:dyDescent="0.25">
      <c r="A500" s="120"/>
      <c r="B500" s="7" t="s">
        <v>117</v>
      </c>
      <c r="C500" s="73">
        <v>923</v>
      </c>
      <c r="D500" s="74" t="s">
        <v>7</v>
      </c>
      <c r="E500" s="74" t="s">
        <v>7</v>
      </c>
      <c r="F500" s="4" t="s">
        <v>30</v>
      </c>
      <c r="G500" s="4" t="s">
        <v>86</v>
      </c>
      <c r="H500" s="4" t="s">
        <v>4</v>
      </c>
      <c r="I500" s="4" t="s">
        <v>74</v>
      </c>
      <c r="J500" s="74" t="s">
        <v>46</v>
      </c>
      <c r="K500" s="8">
        <v>735.7</v>
      </c>
    </row>
    <row r="501" spans="1:11" s="3" customFormat="1" ht="18" customHeight="1" x14ac:dyDescent="0.25">
      <c r="A501" s="120"/>
      <c r="B501" s="37" t="s">
        <v>47</v>
      </c>
      <c r="C501" s="73">
        <v>923</v>
      </c>
      <c r="D501" s="74" t="s">
        <v>7</v>
      </c>
      <c r="E501" s="74" t="s">
        <v>7</v>
      </c>
      <c r="F501" s="4" t="s">
        <v>30</v>
      </c>
      <c r="G501" s="4" t="s">
        <v>86</v>
      </c>
      <c r="H501" s="4" t="s">
        <v>4</v>
      </c>
      <c r="I501" s="4" t="s">
        <v>74</v>
      </c>
      <c r="J501" s="74" t="s">
        <v>48</v>
      </c>
      <c r="K501" s="8">
        <v>514.1</v>
      </c>
    </row>
    <row r="502" spans="1:11" s="3" customFormat="1" ht="18" customHeight="1" x14ac:dyDescent="0.25">
      <c r="A502" s="120"/>
      <c r="B502" s="37" t="s">
        <v>200</v>
      </c>
      <c r="C502" s="73">
        <v>923</v>
      </c>
      <c r="D502" s="4" t="s">
        <v>7</v>
      </c>
      <c r="E502" s="4" t="s">
        <v>7</v>
      </c>
      <c r="F502" s="4" t="s">
        <v>30</v>
      </c>
      <c r="G502" s="79">
        <v>1</v>
      </c>
      <c r="H502" s="4" t="s">
        <v>4</v>
      </c>
      <c r="I502" s="4" t="s">
        <v>199</v>
      </c>
      <c r="J502" s="4"/>
      <c r="K502" s="8">
        <f t="shared" ref="K502" si="25">SUM(K503)</f>
        <v>54.4</v>
      </c>
    </row>
    <row r="503" spans="1:11" s="3" customFormat="1" ht="31.5" customHeight="1" x14ac:dyDescent="0.25">
      <c r="A503" s="120"/>
      <c r="B503" s="37" t="s">
        <v>117</v>
      </c>
      <c r="C503" s="73">
        <v>923</v>
      </c>
      <c r="D503" s="4" t="s">
        <v>7</v>
      </c>
      <c r="E503" s="4" t="s">
        <v>7</v>
      </c>
      <c r="F503" s="4" t="s">
        <v>30</v>
      </c>
      <c r="G503" s="79">
        <v>1</v>
      </c>
      <c r="H503" s="4" t="s">
        <v>4</v>
      </c>
      <c r="I503" s="4" t="s">
        <v>199</v>
      </c>
      <c r="J503" s="4" t="s">
        <v>46</v>
      </c>
      <c r="K503" s="8">
        <v>54.4</v>
      </c>
    </row>
    <row r="504" spans="1:11" s="3" customFormat="1" ht="18" customHeight="1" x14ac:dyDescent="0.25">
      <c r="A504" s="120"/>
      <c r="B504" s="37" t="s">
        <v>356</v>
      </c>
      <c r="C504" s="73">
        <v>923</v>
      </c>
      <c r="D504" s="74" t="s">
        <v>7</v>
      </c>
      <c r="E504" s="74" t="s">
        <v>7</v>
      </c>
      <c r="F504" s="4" t="s">
        <v>30</v>
      </c>
      <c r="G504" s="4" t="s">
        <v>86</v>
      </c>
      <c r="H504" s="4" t="s">
        <v>5</v>
      </c>
      <c r="I504" s="4"/>
      <c r="J504" s="74"/>
      <c r="K504" s="8">
        <f t="shared" ref="K504" si="26">SUM(K505)</f>
        <v>116255.79999999999</v>
      </c>
    </row>
    <row r="505" spans="1:11" s="3" customFormat="1" ht="47.25" customHeight="1" x14ac:dyDescent="0.25">
      <c r="A505" s="120"/>
      <c r="B505" s="44" t="s">
        <v>63</v>
      </c>
      <c r="C505" s="73">
        <v>923</v>
      </c>
      <c r="D505" s="74" t="s">
        <v>7</v>
      </c>
      <c r="E505" s="74" t="s">
        <v>7</v>
      </c>
      <c r="F505" s="4" t="s">
        <v>30</v>
      </c>
      <c r="G505" s="4" t="s">
        <v>86</v>
      </c>
      <c r="H505" s="4" t="s">
        <v>5</v>
      </c>
      <c r="I505" s="4" t="s">
        <v>81</v>
      </c>
      <c r="J505" s="74"/>
      <c r="K505" s="8">
        <f>K506+K507+K508+K509</f>
        <v>116255.79999999999</v>
      </c>
    </row>
    <row r="506" spans="1:11" s="3" customFormat="1" ht="51" customHeight="1" x14ac:dyDescent="0.25">
      <c r="A506" s="120"/>
      <c r="B506" s="7" t="s">
        <v>116</v>
      </c>
      <c r="C506" s="73">
        <v>923</v>
      </c>
      <c r="D506" s="74" t="s">
        <v>7</v>
      </c>
      <c r="E506" s="74" t="s">
        <v>7</v>
      </c>
      <c r="F506" s="4" t="s">
        <v>30</v>
      </c>
      <c r="G506" s="4" t="s">
        <v>86</v>
      </c>
      <c r="H506" s="4" t="s">
        <v>5</v>
      </c>
      <c r="I506" s="4" t="s">
        <v>81</v>
      </c>
      <c r="J506" s="74" t="s">
        <v>45</v>
      </c>
      <c r="K506" s="8">
        <f>22760.2+12485.6</f>
        <v>35245.800000000003</v>
      </c>
    </row>
    <row r="507" spans="1:11" s="3" customFormat="1" ht="31.5" customHeight="1" x14ac:dyDescent="0.25">
      <c r="A507" s="120"/>
      <c r="B507" s="7" t="s">
        <v>117</v>
      </c>
      <c r="C507" s="73">
        <v>923</v>
      </c>
      <c r="D507" s="74" t="s">
        <v>7</v>
      </c>
      <c r="E507" s="74" t="s">
        <v>7</v>
      </c>
      <c r="F507" s="4" t="s">
        <v>30</v>
      </c>
      <c r="G507" s="4" t="s">
        <v>86</v>
      </c>
      <c r="H507" s="4" t="s">
        <v>5</v>
      </c>
      <c r="I507" s="4" t="s">
        <v>81</v>
      </c>
      <c r="J507" s="74" t="s">
        <v>46</v>
      </c>
      <c r="K507" s="8">
        <f>4046.5+417.1</f>
        <v>4463.6000000000004</v>
      </c>
    </row>
    <row r="508" spans="1:11" s="3" customFormat="1" ht="31.5" customHeight="1" x14ac:dyDescent="0.25">
      <c r="A508" s="120"/>
      <c r="B508" s="34" t="s">
        <v>115</v>
      </c>
      <c r="C508" s="73">
        <v>923</v>
      </c>
      <c r="D508" s="74" t="s">
        <v>7</v>
      </c>
      <c r="E508" s="74" t="s">
        <v>7</v>
      </c>
      <c r="F508" s="4" t="s">
        <v>30</v>
      </c>
      <c r="G508" s="4" t="s">
        <v>86</v>
      </c>
      <c r="H508" s="4" t="s">
        <v>5</v>
      </c>
      <c r="I508" s="4" t="s">
        <v>81</v>
      </c>
      <c r="J508" s="74" t="s">
        <v>56</v>
      </c>
      <c r="K508" s="8">
        <f>12902.7+69379.4+5516.5-12902.7</f>
        <v>74895.899999999994</v>
      </c>
    </row>
    <row r="509" spans="1:11" s="3" customFormat="1" ht="18" customHeight="1" x14ac:dyDescent="0.25">
      <c r="A509" s="120"/>
      <c r="B509" s="34" t="s">
        <v>47</v>
      </c>
      <c r="C509" s="73">
        <v>923</v>
      </c>
      <c r="D509" s="74" t="s">
        <v>7</v>
      </c>
      <c r="E509" s="74" t="s">
        <v>7</v>
      </c>
      <c r="F509" s="4" t="s">
        <v>30</v>
      </c>
      <c r="G509" s="4" t="s">
        <v>86</v>
      </c>
      <c r="H509" s="4" t="s">
        <v>5</v>
      </c>
      <c r="I509" s="4" t="s">
        <v>81</v>
      </c>
      <c r="J509" s="74" t="s">
        <v>48</v>
      </c>
      <c r="K509" s="8">
        <v>1650.5</v>
      </c>
    </row>
    <row r="510" spans="1:11" s="3" customFormat="1" ht="31.5" customHeight="1" x14ac:dyDescent="0.25">
      <c r="A510" s="119">
        <v>9</v>
      </c>
      <c r="B510" s="7" t="s">
        <v>358</v>
      </c>
      <c r="C510" s="73">
        <v>925</v>
      </c>
      <c r="D510" s="74"/>
      <c r="E510" s="74"/>
      <c r="F510" s="74"/>
      <c r="G510" s="73"/>
      <c r="H510" s="74"/>
      <c r="I510" s="74"/>
      <c r="J510" s="74"/>
      <c r="K510" s="8">
        <f>SUM(K511+K518+K648)</f>
        <v>3312625.1000000006</v>
      </c>
    </row>
    <row r="511" spans="1:11" s="3" customFormat="1" ht="18" customHeight="1" x14ac:dyDescent="0.25">
      <c r="A511" s="120"/>
      <c r="B511" s="7" t="s">
        <v>14</v>
      </c>
      <c r="C511" s="73">
        <v>925</v>
      </c>
      <c r="D511" s="74" t="s">
        <v>5</v>
      </c>
      <c r="E511" s="74"/>
      <c r="F511" s="74"/>
      <c r="G511" s="73"/>
      <c r="H511" s="74"/>
      <c r="I511" s="74"/>
      <c r="J511" s="74"/>
      <c r="K511" s="8">
        <f>SUM(K512)</f>
        <v>403.1</v>
      </c>
    </row>
    <row r="512" spans="1:11" s="3" customFormat="1" ht="31.5" customHeight="1" x14ac:dyDescent="0.25">
      <c r="A512" s="120"/>
      <c r="B512" s="7" t="s">
        <v>123</v>
      </c>
      <c r="C512" s="73">
        <v>925</v>
      </c>
      <c r="D512" s="74" t="s">
        <v>5</v>
      </c>
      <c r="E512" s="4" t="s">
        <v>10</v>
      </c>
      <c r="F512" s="4"/>
      <c r="G512" s="79"/>
      <c r="H512" s="4"/>
      <c r="I512" s="4"/>
      <c r="J512" s="74"/>
      <c r="K512" s="8">
        <f>K513</f>
        <v>403.1</v>
      </c>
    </row>
    <row r="513" spans="1:11" s="3" customFormat="1" ht="18" customHeight="1" x14ac:dyDescent="0.25">
      <c r="A513" s="120"/>
      <c r="B513" s="31" t="s">
        <v>275</v>
      </c>
      <c r="C513" s="73">
        <v>925</v>
      </c>
      <c r="D513" s="4" t="s">
        <v>5</v>
      </c>
      <c r="E513" s="4" t="s">
        <v>10</v>
      </c>
      <c r="F513" s="4" t="s">
        <v>79</v>
      </c>
      <c r="G513" s="4"/>
      <c r="H513" s="4"/>
      <c r="I513" s="4"/>
      <c r="J513" s="74"/>
      <c r="K513" s="8">
        <f>K514</f>
        <v>403.1</v>
      </c>
    </row>
    <row r="514" spans="1:11" s="3" customFormat="1" ht="47.25" customHeight="1" x14ac:dyDescent="0.25">
      <c r="A514" s="120"/>
      <c r="B514" s="31" t="s">
        <v>276</v>
      </c>
      <c r="C514" s="73">
        <v>925</v>
      </c>
      <c r="D514" s="4" t="s">
        <v>5</v>
      </c>
      <c r="E514" s="4" t="s">
        <v>10</v>
      </c>
      <c r="F514" s="4" t="s">
        <v>79</v>
      </c>
      <c r="G514" s="4" t="s">
        <v>111</v>
      </c>
      <c r="H514" s="4"/>
      <c r="I514" s="4"/>
      <c r="J514" s="74"/>
      <c r="K514" s="8">
        <f>SUM(K515)</f>
        <v>403.1</v>
      </c>
    </row>
    <row r="515" spans="1:11" s="3" customFormat="1" ht="51" customHeight="1" x14ac:dyDescent="0.25">
      <c r="A515" s="120"/>
      <c r="B515" s="31" t="s">
        <v>124</v>
      </c>
      <c r="C515" s="73">
        <v>925</v>
      </c>
      <c r="D515" s="4" t="s">
        <v>5</v>
      </c>
      <c r="E515" s="4" t="s">
        <v>10</v>
      </c>
      <c r="F515" s="4" t="s">
        <v>79</v>
      </c>
      <c r="G515" s="4" t="s">
        <v>111</v>
      </c>
      <c r="H515" s="4" t="s">
        <v>2</v>
      </c>
      <c r="I515" s="4"/>
      <c r="J515" s="74"/>
      <c r="K515" s="8">
        <f>SUM(K516)</f>
        <v>403.1</v>
      </c>
    </row>
    <row r="516" spans="1:11" s="3" customFormat="1" ht="31.5" customHeight="1" x14ac:dyDescent="0.25">
      <c r="A516" s="120"/>
      <c r="B516" s="31" t="s">
        <v>125</v>
      </c>
      <c r="C516" s="73">
        <v>925</v>
      </c>
      <c r="D516" s="4" t="s">
        <v>5</v>
      </c>
      <c r="E516" s="4" t="s">
        <v>10</v>
      </c>
      <c r="F516" s="4" t="s">
        <v>79</v>
      </c>
      <c r="G516" s="4" t="s">
        <v>111</v>
      </c>
      <c r="H516" s="4" t="s">
        <v>2</v>
      </c>
      <c r="I516" s="4" t="s">
        <v>128</v>
      </c>
      <c r="J516" s="74"/>
      <c r="K516" s="8">
        <f>SUM(K517:K517)</f>
        <v>403.1</v>
      </c>
    </row>
    <row r="517" spans="1:11" s="3" customFormat="1" ht="31.5" customHeight="1" x14ac:dyDescent="0.25">
      <c r="A517" s="120"/>
      <c r="B517" s="7" t="s">
        <v>117</v>
      </c>
      <c r="C517" s="73">
        <v>925</v>
      </c>
      <c r="D517" s="4" t="s">
        <v>5</v>
      </c>
      <c r="E517" s="4" t="s">
        <v>10</v>
      </c>
      <c r="F517" s="4" t="s">
        <v>79</v>
      </c>
      <c r="G517" s="4" t="s">
        <v>111</v>
      </c>
      <c r="H517" s="4" t="s">
        <v>2</v>
      </c>
      <c r="I517" s="4" t="s">
        <v>128</v>
      </c>
      <c r="J517" s="74" t="s">
        <v>46</v>
      </c>
      <c r="K517" s="8">
        <f>24.6+15+210.5+103+50</f>
        <v>403.1</v>
      </c>
    </row>
    <row r="518" spans="1:11" s="3" customFormat="1" ht="18" customHeight="1" x14ac:dyDescent="0.25">
      <c r="A518" s="120"/>
      <c r="B518" s="7" t="s">
        <v>18</v>
      </c>
      <c r="C518" s="73">
        <v>925</v>
      </c>
      <c r="D518" s="4" t="s">
        <v>8</v>
      </c>
      <c r="E518" s="74"/>
      <c r="F518" s="74"/>
      <c r="G518" s="73"/>
      <c r="H518" s="74"/>
      <c r="I518" s="74"/>
      <c r="J518" s="74"/>
      <c r="K518" s="8">
        <f>SUM(K519+K532+K590+K572+K584)</f>
        <v>3297044.3000000003</v>
      </c>
    </row>
    <row r="519" spans="1:11" s="3" customFormat="1" ht="18" customHeight="1" x14ac:dyDescent="0.25">
      <c r="A519" s="120"/>
      <c r="B519" s="7" t="s">
        <v>25</v>
      </c>
      <c r="C519" s="73">
        <v>925</v>
      </c>
      <c r="D519" s="74" t="s">
        <v>8</v>
      </c>
      <c r="E519" s="74" t="s">
        <v>2</v>
      </c>
      <c r="F519" s="74"/>
      <c r="G519" s="73"/>
      <c r="H519" s="74"/>
      <c r="I519" s="74"/>
      <c r="J519" s="74"/>
      <c r="K519" s="8">
        <f>SUM(K520)</f>
        <v>1066898.8</v>
      </c>
    </row>
    <row r="520" spans="1:11" s="3" customFormat="1" ht="18" customHeight="1" x14ac:dyDescent="0.25">
      <c r="A520" s="120"/>
      <c r="B520" s="31" t="s">
        <v>304</v>
      </c>
      <c r="C520" s="73">
        <v>925</v>
      </c>
      <c r="D520" s="74" t="s">
        <v>8</v>
      </c>
      <c r="E520" s="74" t="s">
        <v>2</v>
      </c>
      <c r="F520" s="74" t="s">
        <v>2</v>
      </c>
      <c r="G520" s="73"/>
      <c r="H520" s="74"/>
      <c r="I520" s="74"/>
      <c r="J520" s="74"/>
      <c r="K520" s="8">
        <f>SUM(K521)</f>
        <v>1066898.8</v>
      </c>
    </row>
    <row r="521" spans="1:11" s="3" customFormat="1" ht="19.5" customHeight="1" x14ac:dyDescent="0.25">
      <c r="A521" s="120"/>
      <c r="B521" s="31" t="s">
        <v>305</v>
      </c>
      <c r="C521" s="73">
        <v>925</v>
      </c>
      <c r="D521" s="74" t="s">
        <v>8</v>
      </c>
      <c r="E521" s="74" t="s">
        <v>2</v>
      </c>
      <c r="F521" s="74" t="s">
        <v>2</v>
      </c>
      <c r="G521" s="73">
        <v>1</v>
      </c>
      <c r="H521" s="74"/>
      <c r="I521" s="74"/>
      <c r="J521" s="74"/>
      <c r="K521" s="8">
        <f>SUM(K529+K522)</f>
        <v>1066898.8</v>
      </c>
    </row>
    <row r="522" spans="1:11" s="3" customFormat="1" ht="47.25" customHeight="1" x14ac:dyDescent="0.25">
      <c r="A522" s="120"/>
      <c r="B522" s="6" t="s">
        <v>102</v>
      </c>
      <c r="C522" s="73">
        <v>925</v>
      </c>
      <c r="D522" s="74" t="s">
        <v>8</v>
      </c>
      <c r="E522" s="74" t="s">
        <v>2</v>
      </c>
      <c r="F522" s="74" t="s">
        <v>2</v>
      </c>
      <c r="G522" s="73">
        <v>1</v>
      </c>
      <c r="H522" s="74" t="s">
        <v>4</v>
      </c>
      <c r="I522" s="74"/>
      <c r="J522" s="74"/>
      <c r="K522" s="8">
        <f>SUM(K527+K523+K525)</f>
        <v>1066331.6000000001</v>
      </c>
    </row>
    <row r="523" spans="1:11" s="3" customFormat="1" ht="47.25" customHeight="1" x14ac:dyDescent="0.25">
      <c r="A523" s="120"/>
      <c r="B523" s="6" t="s">
        <v>103</v>
      </c>
      <c r="C523" s="73">
        <v>925</v>
      </c>
      <c r="D523" s="74" t="s">
        <v>8</v>
      </c>
      <c r="E523" s="74" t="s">
        <v>2</v>
      </c>
      <c r="F523" s="74" t="s">
        <v>2</v>
      </c>
      <c r="G523" s="73">
        <v>1</v>
      </c>
      <c r="H523" s="74" t="s">
        <v>4</v>
      </c>
      <c r="I523" s="74" t="s">
        <v>81</v>
      </c>
      <c r="J523" s="74"/>
      <c r="K523" s="8">
        <f>SUM(K524)</f>
        <v>324713.2</v>
      </c>
    </row>
    <row r="524" spans="1:11" s="3" customFormat="1" ht="31.5" customHeight="1" x14ac:dyDescent="0.25">
      <c r="A524" s="120"/>
      <c r="B524" s="34" t="s">
        <v>115</v>
      </c>
      <c r="C524" s="73">
        <v>925</v>
      </c>
      <c r="D524" s="74" t="s">
        <v>8</v>
      </c>
      <c r="E524" s="74" t="s">
        <v>2</v>
      </c>
      <c r="F524" s="74" t="s">
        <v>2</v>
      </c>
      <c r="G524" s="73">
        <v>1</v>
      </c>
      <c r="H524" s="74" t="s">
        <v>4</v>
      </c>
      <c r="I524" s="74" t="s">
        <v>81</v>
      </c>
      <c r="J524" s="74" t="s">
        <v>56</v>
      </c>
      <c r="K524" s="8">
        <v>324713.2</v>
      </c>
    </row>
    <row r="525" spans="1:11" s="3" customFormat="1" ht="31.5" customHeight="1" x14ac:dyDescent="0.25">
      <c r="A525" s="120"/>
      <c r="B525" s="7" t="s">
        <v>495</v>
      </c>
      <c r="C525" s="73">
        <v>925</v>
      </c>
      <c r="D525" s="74" t="s">
        <v>8</v>
      </c>
      <c r="E525" s="74" t="s">
        <v>2</v>
      </c>
      <c r="F525" s="4" t="s">
        <v>2</v>
      </c>
      <c r="G525" s="4" t="s">
        <v>86</v>
      </c>
      <c r="H525" s="4" t="s">
        <v>4</v>
      </c>
      <c r="I525" s="4" t="s">
        <v>175</v>
      </c>
      <c r="J525" s="74"/>
      <c r="K525" s="8">
        <f>K526</f>
        <v>1650.3</v>
      </c>
    </row>
    <row r="526" spans="1:11" s="3" customFormat="1" ht="31.5" customHeight="1" x14ac:dyDescent="0.25">
      <c r="A526" s="120"/>
      <c r="B526" s="34" t="s">
        <v>115</v>
      </c>
      <c r="C526" s="73">
        <v>925</v>
      </c>
      <c r="D526" s="74" t="s">
        <v>8</v>
      </c>
      <c r="E526" s="74" t="s">
        <v>2</v>
      </c>
      <c r="F526" s="4" t="s">
        <v>2</v>
      </c>
      <c r="G526" s="4" t="s">
        <v>86</v>
      </c>
      <c r="H526" s="4" t="s">
        <v>4</v>
      </c>
      <c r="I526" s="4" t="s">
        <v>175</v>
      </c>
      <c r="J526" s="74" t="s">
        <v>56</v>
      </c>
      <c r="K526" s="8">
        <v>1650.3</v>
      </c>
    </row>
    <row r="527" spans="1:11" s="3" customFormat="1" ht="63" customHeight="1" x14ac:dyDescent="0.25">
      <c r="A527" s="120"/>
      <c r="B527" s="6" t="s">
        <v>179</v>
      </c>
      <c r="C527" s="73">
        <v>925</v>
      </c>
      <c r="D527" s="74" t="s">
        <v>8</v>
      </c>
      <c r="E527" s="74" t="s">
        <v>2</v>
      </c>
      <c r="F527" s="74" t="s">
        <v>2</v>
      </c>
      <c r="G527" s="73">
        <v>1</v>
      </c>
      <c r="H527" s="74" t="s">
        <v>4</v>
      </c>
      <c r="I527" s="74" t="s">
        <v>104</v>
      </c>
      <c r="J527" s="74"/>
      <c r="K527" s="8">
        <f>SUM(K528)</f>
        <v>739968.1</v>
      </c>
    </row>
    <row r="528" spans="1:11" s="3" customFormat="1" ht="31.5" customHeight="1" x14ac:dyDescent="0.25">
      <c r="A528" s="120"/>
      <c r="B528" s="6" t="s">
        <v>115</v>
      </c>
      <c r="C528" s="73">
        <v>925</v>
      </c>
      <c r="D528" s="74" t="s">
        <v>8</v>
      </c>
      <c r="E528" s="74" t="s">
        <v>2</v>
      </c>
      <c r="F528" s="74" t="s">
        <v>2</v>
      </c>
      <c r="G528" s="73">
        <v>1</v>
      </c>
      <c r="H528" s="74" t="s">
        <v>4</v>
      </c>
      <c r="I528" s="74" t="s">
        <v>104</v>
      </c>
      <c r="J528" s="74" t="s">
        <v>56</v>
      </c>
      <c r="K528" s="8">
        <f>724149.1+15819</f>
        <v>739968.1</v>
      </c>
    </row>
    <row r="529" spans="1:11" s="3" customFormat="1" ht="63" customHeight="1" x14ac:dyDescent="0.25">
      <c r="A529" s="120"/>
      <c r="B529" s="31" t="s">
        <v>100</v>
      </c>
      <c r="C529" s="73">
        <v>925</v>
      </c>
      <c r="D529" s="74" t="s">
        <v>8</v>
      </c>
      <c r="E529" s="74" t="s">
        <v>2</v>
      </c>
      <c r="F529" s="74" t="s">
        <v>2</v>
      </c>
      <c r="G529" s="73">
        <v>1</v>
      </c>
      <c r="H529" s="74" t="s">
        <v>30</v>
      </c>
      <c r="I529" s="74"/>
      <c r="J529" s="74"/>
      <c r="K529" s="8">
        <f t="shared" ref="K529:K530" si="27">SUM(K530)</f>
        <v>567.20000000000005</v>
      </c>
    </row>
    <row r="530" spans="1:11" s="3" customFormat="1" ht="94.5" customHeight="1" x14ac:dyDescent="0.25">
      <c r="A530" s="120"/>
      <c r="B530" s="47" t="s">
        <v>176</v>
      </c>
      <c r="C530" s="73">
        <v>925</v>
      </c>
      <c r="D530" s="74" t="s">
        <v>8</v>
      </c>
      <c r="E530" s="74" t="s">
        <v>2</v>
      </c>
      <c r="F530" s="74" t="s">
        <v>2</v>
      </c>
      <c r="G530" s="73">
        <v>1</v>
      </c>
      <c r="H530" s="74" t="s">
        <v>30</v>
      </c>
      <c r="I530" s="74" t="s">
        <v>101</v>
      </c>
      <c r="J530" s="74"/>
      <c r="K530" s="8">
        <f t="shared" si="27"/>
        <v>567.20000000000005</v>
      </c>
    </row>
    <row r="531" spans="1:11" s="3" customFormat="1" ht="31.5" customHeight="1" x14ac:dyDescent="0.25">
      <c r="A531" s="120"/>
      <c r="B531" s="6" t="s">
        <v>115</v>
      </c>
      <c r="C531" s="73">
        <v>925</v>
      </c>
      <c r="D531" s="74" t="s">
        <v>8</v>
      </c>
      <c r="E531" s="74" t="s">
        <v>2</v>
      </c>
      <c r="F531" s="74" t="s">
        <v>2</v>
      </c>
      <c r="G531" s="73">
        <v>1</v>
      </c>
      <c r="H531" s="74" t="s">
        <v>30</v>
      </c>
      <c r="I531" s="74" t="s">
        <v>101</v>
      </c>
      <c r="J531" s="74" t="s">
        <v>56</v>
      </c>
      <c r="K531" s="8">
        <f>555+12.2</f>
        <v>567.20000000000005</v>
      </c>
    </row>
    <row r="532" spans="1:11" s="3" customFormat="1" ht="18" customHeight="1" x14ac:dyDescent="0.25">
      <c r="A532" s="120"/>
      <c r="B532" s="7" t="s">
        <v>26</v>
      </c>
      <c r="C532" s="73">
        <v>925</v>
      </c>
      <c r="D532" s="74" t="s">
        <v>8</v>
      </c>
      <c r="E532" s="74" t="s">
        <v>4</v>
      </c>
      <c r="F532" s="74"/>
      <c r="G532" s="73"/>
      <c r="H532" s="74"/>
      <c r="I532" s="74"/>
      <c r="J532" s="74"/>
      <c r="K532" s="8">
        <f>SUM(K533)</f>
        <v>1884834.9</v>
      </c>
    </row>
    <row r="533" spans="1:11" s="3" customFormat="1" ht="18" customHeight="1" x14ac:dyDescent="0.25">
      <c r="A533" s="120"/>
      <c r="B533" s="7" t="s">
        <v>304</v>
      </c>
      <c r="C533" s="73">
        <v>925</v>
      </c>
      <c r="D533" s="74" t="s">
        <v>8</v>
      </c>
      <c r="E533" s="74" t="s">
        <v>4</v>
      </c>
      <c r="F533" s="74" t="s">
        <v>2</v>
      </c>
      <c r="G533" s="73"/>
      <c r="H533" s="74"/>
      <c r="I533" s="74"/>
      <c r="J533" s="74"/>
      <c r="K533" s="8">
        <f>SUM(K534)</f>
        <v>1884834.9</v>
      </c>
    </row>
    <row r="534" spans="1:11" s="3" customFormat="1" ht="16.5" customHeight="1" x14ac:dyDescent="0.25">
      <c r="A534" s="120"/>
      <c r="B534" s="31" t="s">
        <v>305</v>
      </c>
      <c r="C534" s="73">
        <v>925</v>
      </c>
      <c r="D534" s="74" t="s">
        <v>8</v>
      </c>
      <c r="E534" s="74" t="s">
        <v>4</v>
      </c>
      <c r="F534" s="74" t="s">
        <v>2</v>
      </c>
      <c r="G534" s="73">
        <v>1</v>
      </c>
      <c r="H534" s="74"/>
      <c r="I534" s="74"/>
      <c r="J534" s="74"/>
      <c r="K534" s="8">
        <f>SUM(K561+K535+K542+K557+K564+K567)</f>
        <v>1884834.9</v>
      </c>
    </row>
    <row r="535" spans="1:11" s="3" customFormat="1" ht="52.5" customHeight="1" x14ac:dyDescent="0.25">
      <c r="A535" s="120"/>
      <c r="B535" s="31" t="s">
        <v>102</v>
      </c>
      <c r="C535" s="73">
        <v>925</v>
      </c>
      <c r="D535" s="74" t="s">
        <v>8</v>
      </c>
      <c r="E535" s="74" t="s">
        <v>4</v>
      </c>
      <c r="F535" s="74" t="s">
        <v>2</v>
      </c>
      <c r="G535" s="73">
        <v>1</v>
      </c>
      <c r="H535" s="74" t="s">
        <v>4</v>
      </c>
      <c r="I535" s="74"/>
      <c r="J535" s="74"/>
      <c r="K535" s="8">
        <f>SUM(K536+K538+K540)</f>
        <v>1594980.2</v>
      </c>
    </row>
    <row r="536" spans="1:11" s="3" customFormat="1" ht="47.25" customHeight="1" x14ac:dyDescent="0.25">
      <c r="A536" s="120"/>
      <c r="B536" s="6" t="s">
        <v>103</v>
      </c>
      <c r="C536" s="73">
        <v>925</v>
      </c>
      <c r="D536" s="74" t="s">
        <v>8</v>
      </c>
      <c r="E536" s="74" t="s">
        <v>4</v>
      </c>
      <c r="F536" s="74" t="s">
        <v>2</v>
      </c>
      <c r="G536" s="73">
        <v>1</v>
      </c>
      <c r="H536" s="74" t="s">
        <v>4</v>
      </c>
      <c r="I536" s="74" t="s">
        <v>81</v>
      </c>
      <c r="J536" s="74"/>
      <c r="K536" s="8">
        <f>SUM(K537:K537)</f>
        <v>208098.3</v>
      </c>
    </row>
    <row r="537" spans="1:11" s="3" customFormat="1" ht="31.5" customHeight="1" x14ac:dyDescent="0.25">
      <c r="A537" s="120"/>
      <c r="B537" s="34" t="s">
        <v>115</v>
      </c>
      <c r="C537" s="73">
        <v>925</v>
      </c>
      <c r="D537" s="74" t="s">
        <v>8</v>
      </c>
      <c r="E537" s="74" t="s">
        <v>4</v>
      </c>
      <c r="F537" s="74" t="s">
        <v>2</v>
      </c>
      <c r="G537" s="73">
        <v>1</v>
      </c>
      <c r="H537" s="74" t="s">
        <v>4</v>
      </c>
      <c r="I537" s="74" t="s">
        <v>81</v>
      </c>
      <c r="J537" s="74" t="s">
        <v>56</v>
      </c>
      <c r="K537" s="8">
        <v>208098.3</v>
      </c>
    </row>
    <row r="538" spans="1:11" s="3" customFormat="1" ht="31.5" customHeight="1" x14ac:dyDescent="0.25">
      <c r="A538" s="120"/>
      <c r="B538" s="7" t="s">
        <v>495</v>
      </c>
      <c r="C538" s="73">
        <v>925</v>
      </c>
      <c r="D538" s="74" t="s">
        <v>8</v>
      </c>
      <c r="E538" s="74" t="s">
        <v>4</v>
      </c>
      <c r="F538" s="4" t="s">
        <v>2</v>
      </c>
      <c r="G538" s="4" t="s">
        <v>86</v>
      </c>
      <c r="H538" s="74" t="s">
        <v>4</v>
      </c>
      <c r="I538" s="4" t="s">
        <v>175</v>
      </c>
      <c r="J538" s="74"/>
      <c r="K538" s="8">
        <f>K539</f>
        <v>868</v>
      </c>
    </row>
    <row r="539" spans="1:11" s="3" customFormat="1" ht="31.5" customHeight="1" x14ac:dyDescent="0.25">
      <c r="A539" s="120"/>
      <c r="B539" s="34" t="s">
        <v>115</v>
      </c>
      <c r="C539" s="73">
        <v>925</v>
      </c>
      <c r="D539" s="74" t="s">
        <v>8</v>
      </c>
      <c r="E539" s="74" t="s">
        <v>4</v>
      </c>
      <c r="F539" s="4" t="s">
        <v>2</v>
      </c>
      <c r="G539" s="4" t="s">
        <v>86</v>
      </c>
      <c r="H539" s="74" t="s">
        <v>4</v>
      </c>
      <c r="I539" s="4" t="s">
        <v>175</v>
      </c>
      <c r="J539" s="74" t="s">
        <v>56</v>
      </c>
      <c r="K539" s="8">
        <v>868</v>
      </c>
    </row>
    <row r="540" spans="1:11" s="3" customFormat="1" ht="63" customHeight="1" x14ac:dyDescent="0.25">
      <c r="A540" s="120"/>
      <c r="B540" s="6" t="s">
        <v>179</v>
      </c>
      <c r="C540" s="73">
        <v>925</v>
      </c>
      <c r="D540" s="74" t="s">
        <v>8</v>
      </c>
      <c r="E540" s="74" t="s">
        <v>4</v>
      </c>
      <c r="F540" s="74" t="s">
        <v>2</v>
      </c>
      <c r="G540" s="73">
        <v>1</v>
      </c>
      <c r="H540" s="74" t="s">
        <v>4</v>
      </c>
      <c r="I540" s="74" t="s">
        <v>104</v>
      </c>
      <c r="J540" s="74"/>
      <c r="K540" s="8">
        <f>SUM(K541:K541)</f>
        <v>1386013.9</v>
      </c>
    </row>
    <row r="541" spans="1:11" s="3" customFormat="1" ht="31.5" customHeight="1" x14ac:dyDescent="0.25">
      <c r="A541" s="120"/>
      <c r="B541" s="6" t="s">
        <v>115</v>
      </c>
      <c r="C541" s="73">
        <v>925</v>
      </c>
      <c r="D541" s="74" t="s">
        <v>8</v>
      </c>
      <c r="E541" s="74" t="s">
        <v>4</v>
      </c>
      <c r="F541" s="74" t="s">
        <v>2</v>
      </c>
      <c r="G541" s="73">
        <v>1</v>
      </c>
      <c r="H541" s="74" t="s">
        <v>4</v>
      </c>
      <c r="I541" s="74" t="s">
        <v>104</v>
      </c>
      <c r="J541" s="74" t="s">
        <v>56</v>
      </c>
      <c r="K541" s="8">
        <v>1386013.9</v>
      </c>
    </row>
    <row r="542" spans="1:11" s="3" customFormat="1" ht="18.600000000000001" customHeight="1" x14ac:dyDescent="0.25">
      <c r="A542" s="120"/>
      <c r="B542" s="7" t="s">
        <v>106</v>
      </c>
      <c r="C542" s="73">
        <v>925</v>
      </c>
      <c r="D542" s="74" t="s">
        <v>8</v>
      </c>
      <c r="E542" s="74" t="s">
        <v>4</v>
      </c>
      <c r="F542" s="74" t="s">
        <v>2</v>
      </c>
      <c r="G542" s="73">
        <v>1</v>
      </c>
      <c r="H542" s="4" t="s">
        <v>6</v>
      </c>
      <c r="I542" s="74"/>
      <c r="J542" s="74"/>
      <c r="K542" s="8">
        <f>K543+K545+K547+K549+K551+K553+K555</f>
        <v>174530.2</v>
      </c>
    </row>
    <row r="543" spans="1:11" s="3" customFormat="1" ht="31.5" customHeight="1" x14ac:dyDescent="0.25">
      <c r="A543" s="120"/>
      <c r="B543" s="45" t="s">
        <v>133</v>
      </c>
      <c r="C543" s="73">
        <v>925</v>
      </c>
      <c r="D543" s="74" t="s">
        <v>8</v>
      </c>
      <c r="E543" s="74" t="s">
        <v>4</v>
      </c>
      <c r="F543" s="74" t="s">
        <v>2</v>
      </c>
      <c r="G543" s="73">
        <v>1</v>
      </c>
      <c r="H543" s="4" t="s">
        <v>6</v>
      </c>
      <c r="I543" s="74" t="s">
        <v>107</v>
      </c>
      <c r="J543" s="74"/>
      <c r="K543" s="8">
        <f>SUM(K544)</f>
        <v>4053.8</v>
      </c>
    </row>
    <row r="544" spans="1:11" s="3" customFormat="1" ht="31.5" customHeight="1" x14ac:dyDescent="0.25">
      <c r="A544" s="120"/>
      <c r="B544" s="6" t="s">
        <v>115</v>
      </c>
      <c r="C544" s="73">
        <v>925</v>
      </c>
      <c r="D544" s="74" t="s">
        <v>8</v>
      </c>
      <c r="E544" s="74" t="s">
        <v>4</v>
      </c>
      <c r="F544" s="74" t="s">
        <v>2</v>
      </c>
      <c r="G544" s="73">
        <v>1</v>
      </c>
      <c r="H544" s="4" t="s">
        <v>6</v>
      </c>
      <c r="I544" s="74" t="s">
        <v>107</v>
      </c>
      <c r="J544" s="74" t="s">
        <v>56</v>
      </c>
      <c r="K544" s="8">
        <v>4053.8</v>
      </c>
    </row>
    <row r="545" spans="1:11" s="3" customFormat="1" ht="33.75" customHeight="1" x14ac:dyDescent="0.25">
      <c r="A545" s="120"/>
      <c r="B545" s="7" t="s">
        <v>485</v>
      </c>
      <c r="C545" s="73">
        <v>925</v>
      </c>
      <c r="D545" s="74" t="s">
        <v>8</v>
      </c>
      <c r="E545" s="74" t="s">
        <v>4</v>
      </c>
      <c r="F545" s="4" t="s">
        <v>2</v>
      </c>
      <c r="G545" s="4" t="s">
        <v>86</v>
      </c>
      <c r="H545" s="4" t="s">
        <v>6</v>
      </c>
      <c r="I545" s="4" t="s">
        <v>184</v>
      </c>
      <c r="J545" s="74"/>
      <c r="K545" s="8">
        <f>K546</f>
        <v>535.4</v>
      </c>
    </row>
    <row r="546" spans="1:11" s="3" customFormat="1" ht="31.2" customHeight="1" x14ac:dyDescent="0.25">
      <c r="A546" s="120"/>
      <c r="B546" s="6" t="s">
        <v>115</v>
      </c>
      <c r="C546" s="73">
        <v>925</v>
      </c>
      <c r="D546" s="74" t="s">
        <v>8</v>
      </c>
      <c r="E546" s="74" t="s">
        <v>4</v>
      </c>
      <c r="F546" s="4" t="s">
        <v>2</v>
      </c>
      <c r="G546" s="4" t="s">
        <v>86</v>
      </c>
      <c r="H546" s="4" t="s">
        <v>6</v>
      </c>
      <c r="I546" s="4" t="s">
        <v>184</v>
      </c>
      <c r="J546" s="74" t="s">
        <v>56</v>
      </c>
      <c r="K546" s="8">
        <f>267.7+267.7</f>
        <v>535.4</v>
      </c>
    </row>
    <row r="547" spans="1:11" s="3" customFormat="1" ht="18" customHeight="1" x14ac:dyDescent="0.25">
      <c r="A547" s="120"/>
      <c r="B547" s="7" t="s">
        <v>229</v>
      </c>
      <c r="C547" s="73">
        <v>925</v>
      </c>
      <c r="D547" s="74" t="s">
        <v>8</v>
      </c>
      <c r="E547" s="74" t="s">
        <v>4</v>
      </c>
      <c r="F547" s="4" t="s">
        <v>2</v>
      </c>
      <c r="G547" s="4" t="s">
        <v>86</v>
      </c>
      <c r="H547" s="4" t="s">
        <v>6</v>
      </c>
      <c r="I547" s="4" t="s">
        <v>228</v>
      </c>
      <c r="J547" s="74"/>
      <c r="K547" s="8">
        <f>K548</f>
        <v>3312.3</v>
      </c>
    </row>
    <row r="548" spans="1:11" s="3" customFormat="1" ht="36.75" customHeight="1" x14ac:dyDescent="0.25">
      <c r="A548" s="120"/>
      <c r="B548" s="6" t="s">
        <v>115</v>
      </c>
      <c r="C548" s="73">
        <v>925</v>
      </c>
      <c r="D548" s="74" t="s">
        <v>8</v>
      </c>
      <c r="E548" s="74" t="s">
        <v>4</v>
      </c>
      <c r="F548" s="4" t="s">
        <v>2</v>
      </c>
      <c r="G548" s="4" t="s">
        <v>86</v>
      </c>
      <c r="H548" s="4" t="s">
        <v>6</v>
      </c>
      <c r="I548" s="4" t="s">
        <v>228</v>
      </c>
      <c r="J548" s="74" t="s">
        <v>56</v>
      </c>
      <c r="K548" s="8">
        <v>3312.3</v>
      </c>
    </row>
    <row r="549" spans="1:11" s="3" customFormat="1" ht="126" customHeight="1" x14ac:dyDescent="0.25">
      <c r="A549" s="120"/>
      <c r="B549" s="31" t="s">
        <v>247</v>
      </c>
      <c r="C549" s="73">
        <v>925</v>
      </c>
      <c r="D549" s="74" t="s">
        <v>8</v>
      </c>
      <c r="E549" s="74" t="s">
        <v>4</v>
      </c>
      <c r="F549" s="74" t="s">
        <v>2</v>
      </c>
      <c r="G549" s="73">
        <v>1</v>
      </c>
      <c r="H549" s="4" t="s">
        <v>6</v>
      </c>
      <c r="I549" s="74" t="s">
        <v>108</v>
      </c>
      <c r="J549" s="74"/>
      <c r="K549" s="8">
        <f>SUM(K550)</f>
        <v>41112.9</v>
      </c>
    </row>
    <row r="550" spans="1:11" s="3" customFormat="1" ht="31.5" customHeight="1" x14ac:dyDescent="0.25">
      <c r="A550" s="120"/>
      <c r="B550" s="6" t="s">
        <v>115</v>
      </c>
      <c r="C550" s="73">
        <v>925</v>
      </c>
      <c r="D550" s="74" t="s">
        <v>8</v>
      </c>
      <c r="E550" s="74" t="s">
        <v>4</v>
      </c>
      <c r="F550" s="74" t="s">
        <v>2</v>
      </c>
      <c r="G550" s="73">
        <v>1</v>
      </c>
      <c r="H550" s="4" t="s">
        <v>6</v>
      </c>
      <c r="I550" s="74" t="s">
        <v>108</v>
      </c>
      <c r="J550" s="74" t="s">
        <v>56</v>
      </c>
      <c r="K550" s="8">
        <v>41112.9</v>
      </c>
    </row>
    <row r="551" spans="1:11" s="3" customFormat="1" ht="78.75" customHeight="1" x14ac:dyDescent="0.25">
      <c r="A551" s="120"/>
      <c r="B551" s="7" t="s">
        <v>339</v>
      </c>
      <c r="C551" s="73">
        <v>925</v>
      </c>
      <c r="D551" s="74" t="s">
        <v>8</v>
      </c>
      <c r="E551" s="74" t="s">
        <v>4</v>
      </c>
      <c r="F551" s="4" t="s">
        <v>2</v>
      </c>
      <c r="G551" s="4" t="s">
        <v>86</v>
      </c>
      <c r="H551" s="4" t="s">
        <v>6</v>
      </c>
      <c r="I551" s="4" t="s">
        <v>209</v>
      </c>
      <c r="J551" s="74"/>
      <c r="K551" s="8">
        <f>SUM(K552)</f>
        <v>3034.1</v>
      </c>
    </row>
    <row r="552" spans="1:11" s="3" customFormat="1" ht="31.5" customHeight="1" x14ac:dyDescent="0.25">
      <c r="A552" s="120"/>
      <c r="B552" s="7" t="s">
        <v>115</v>
      </c>
      <c r="C552" s="73">
        <v>925</v>
      </c>
      <c r="D552" s="74" t="s">
        <v>8</v>
      </c>
      <c r="E552" s="74" t="s">
        <v>4</v>
      </c>
      <c r="F552" s="4" t="s">
        <v>2</v>
      </c>
      <c r="G552" s="4" t="s">
        <v>86</v>
      </c>
      <c r="H552" s="4" t="s">
        <v>6</v>
      </c>
      <c r="I552" s="4" t="s">
        <v>209</v>
      </c>
      <c r="J552" s="74" t="s">
        <v>56</v>
      </c>
      <c r="K552" s="8">
        <v>3034.1</v>
      </c>
    </row>
    <row r="553" spans="1:11" s="3" customFormat="1" ht="84" customHeight="1" x14ac:dyDescent="0.25">
      <c r="A553" s="120"/>
      <c r="B553" s="7" t="s">
        <v>515</v>
      </c>
      <c r="C553" s="73">
        <v>925</v>
      </c>
      <c r="D553" s="74" t="s">
        <v>8</v>
      </c>
      <c r="E553" s="74" t="s">
        <v>4</v>
      </c>
      <c r="F553" s="4" t="s">
        <v>2</v>
      </c>
      <c r="G553" s="4" t="s">
        <v>86</v>
      </c>
      <c r="H553" s="4" t="s">
        <v>6</v>
      </c>
      <c r="I553" s="4" t="s">
        <v>387</v>
      </c>
      <c r="J553" s="74"/>
      <c r="K553" s="8">
        <f>K554</f>
        <v>100943.7</v>
      </c>
    </row>
    <row r="554" spans="1:11" s="3" customFormat="1" ht="37.5" customHeight="1" x14ac:dyDescent="0.25">
      <c r="A554" s="120"/>
      <c r="B554" s="7" t="s">
        <v>115</v>
      </c>
      <c r="C554" s="73">
        <v>925</v>
      </c>
      <c r="D554" s="74" t="s">
        <v>8</v>
      </c>
      <c r="E554" s="74" t="s">
        <v>4</v>
      </c>
      <c r="F554" s="4" t="s">
        <v>2</v>
      </c>
      <c r="G554" s="4" t="s">
        <v>86</v>
      </c>
      <c r="H554" s="4" t="s">
        <v>6</v>
      </c>
      <c r="I554" s="4" t="s">
        <v>387</v>
      </c>
      <c r="J554" s="74" t="s">
        <v>56</v>
      </c>
      <c r="K554" s="8">
        <f>94887+6056.7</f>
        <v>100943.7</v>
      </c>
    </row>
    <row r="555" spans="1:11" s="3" customFormat="1" ht="47.25" customHeight="1" x14ac:dyDescent="0.25">
      <c r="A555" s="120"/>
      <c r="B555" s="7" t="s">
        <v>251</v>
      </c>
      <c r="C555" s="73">
        <v>925</v>
      </c>
      <c r="D555" s="74" t="s">
        <v>8</v>
      </c>
      <c r="E555" s="74" t="s">
        <v>4</v>
      </c>
      <c r="F555" s="74" t="s">
        <v>2</v>
      </c>
      <c r="G555" s="73">
        <v>1</v>
      </c>
      <c r="H555" s="4" t="s">
        <v>6</v>
      </c>
      <c r="I555" s="4" t="s">
        <v>208</v>
      </c>
      <c r="J555" s="74"/>
      <c r="K555" s="8">
        <f>SUM(K556)</f>
        <v>21538</v>
      </c>
    </row>
    <row r="556" spans="1:11" s="3" customFormat="1" ht="36.75" customHeight="1" x14ac:dyDescent="0.25">
      <c r="A556" s="120"/>
      <c r="B556" s="7" t="s">
        <v>115</v>
      </c>
      <c r="C556" s="73">
        <v>925</v>
      </c>
      <c r="D556" s="74" t="s">
        <v>8</v>
      </c>
      <c r="E556" s="74" t="s">
        <v>4</v>
      </c>
      <c r="F556" s="74" t="s">
        <v>2</v>
      </c>
      <c r="G556" s="73">
        <v>1</v>
      </c>
      <c r="H556" s="4" t="s">
        <v>6</v>
      </c>
      <c r="I556" s="4" t="s">
        <v>208</v>
      </c>
      <c r="J556" s="74" t="s">
        <v>56</v>
      </c>
      <c r="K556" s="8">
        <f>11630.5+9907.5</f>
        <v>21538</v>
      </c>
    </row>
    <row r="557" spans="1:11" s="3" customFormat="1" ht="31.5" customHeight="1" x14ac:dyDescent="0.25">
      <c r="A557" s="120"/>
      <c r="B557" s="7" t="s">
        <v>383</v>
      </c>
      <c r="C557" s="73">
        <v>925</v>
      </c>
      <c r="D557" s="74" t="s">
        <v>8</v>
      </c>
      <c r="E557" s="74" t="s">
        <v>4</v>
      </c>
      <c r="F557" s="74" t="s">
        <v>2</v>
      </c>
      <c r="G557" s="73">
        <v>1</v>
      </c>
      <c r="H557" s="74" t="s">
        <v>7</v>
      </c>
      <c r="I557" s="74"/>
      <c r="J557" s="74"/>
      <c r="K557" s="8">
        <f>K558</f>
        <v>4660.7</v>
      </c>
    </row>
    <row r="558" spans="1:11" s="3" customFormat="1" ht="132" customHeight="1" x14ac:dyDescent="0.25">
      <c r="A558" s="120"/>
      <c r="B558" s="7" t="s">
        <v>177</v>
      </c>
      <c r="C558" s="73">
        <v>925</v>
      </c>
      <c r="D558" s="74" t="s">
        <v>8</v>
      </c>
      <c r="E558" s="74" t="s">
        <v>4</v>
      </c>
      <c r="F558" s="74" t="s">
        <v>2</v>
      </c>
      <c r="G558" s="73">
        <v>1</v>
      </c>
      <c r="H558" s="74" t="s">
        <v>7</v>
      </c>
      <c r="I558" s="74" t="s">
        <v>131</v>
      </c>
      <c r="J558" s="74"/>
      <c r="K558" s="8">
        <f>SUM(K559:K560)</f>
        <v>4660.7</v>
      </c>
    </row>
    <row r="559" spans="1:11" s="3" customFormat="1" ht="18" customHeight="1" x14ac:dyDescent="0.25">
      <c r="A559" s="120"/>
      <c r="B559" s="7" t="s">
        <v>52</v>
      </c>
      <c r="C559" s="73">
        <v>925</v>
      </c>
      <c r="D559" s="74" t="s">
        <v>8</v>
      </c>
      <c r="E559" s="74" t="s">
        <v>4</v>
      </c>
      <c r="F559" s="74" t="s">
        <v>2</v>
      </c>
      <c r="G559" s="73">
        <v>1</v>
      </c>
      <c r="H559" s="74" t="s">
        <v>7</v>
      </c>
      <c r="I559" s="74" t="s">
        <v>131</v>
      </c>
      <c r="J559" s="74" t="s">
        <v>53</v>
      </c>
      <c r="K559" s="8">
        <v>3160.7</v>
      </c>
    </row>
    <row r="560" spans="1:11" s="3" customFormat="1" ht="31.5" customHeight="1" x14ac:dyDescent="0.25">
      <c r="A560" s="120"/>
      <c r="B560" s="34" t="s">
        <v>115</v>
      </c>
      <c r="C560" s="73">
        <v>925</v>
      </c>
      <c r="D560" s="74" t="s">
        <v>8</v>
      </c>
      <c r="E560" s="74" t="s">
        <v>4</v>
      </c>
      <c r="F560" s="74" t="s">
        <v>2</v>
      </c>
      <c r="G560" s="73">
        <v>1</v>
      </c>
      <c r="H560" s="74" t="s">
        <v>7</v>
      </c>
      <c r="I560" s="74" t="s">
        <v>131</v>
      </c>
      <c r="J560" s="74" t="s">
        <v>56</v>
      </c>
      <c r="K560" s="8">
        <v>1500</v>
      </c>
    </row>
    <row r="561" spans="1:11" s="3" customFormat="1" ht="63" customHeight="1" x14ac:dyDescent="0.25">
      <c r="A561" s="120"/>
      <c r="B561" s="31" t="s">
        <v>100</v>
      </c>
      <c r="C561" s="73">
        <v>925</v>
      </c>
      <c r="D561" s="74" t="s">
        <v>8</v>
      </c>
      <c r="E561" s="74" t="s">
        <v>4</v>
      </c>
      <c r="F561" s="74" t="s">
        <v>2</v>
      </c>
      <c r="G561" s="73">
        <v>1</v>
      </c>
      <c r="H561" s="74" t="s">
        <v>30</v>
      </c>
      <c r="I561" s="74"/>
      <c r="J561" s="74"/>
      <c r="K561" s="8">
        <f>SUM(K562)</f>
        <v>1333.8</v>
      </c>
    </row>
    <row r="562" spans="1:11" s="3" customFormat="1" ht="94.5" customHeight="1" x14ac:dyDescent="0.25">
      <c r="A562" s="120"/>
      <c r="B562" s="33" t="s">
        <v>176</v>
      </c>
      <c r="C562" s="73">
        <v>925</v>
      </c>
      <c r="D562" s="74" t="s">
        <v>8</v>
      </c>
      <c r="E562" s="74" t="s">
        <v>4</v>
      </c>
      <c r="F562" s="74" t="s">
        <v>2</v>
      </c>
      <c r="G562" s="73">
        <v>1</v>
      </c>
      <c r="H562" s="74" t="s">
        <v>30</v>
      </c>
      <c r="I562" s="74" t="s">
        <v>101</v>
      </c>
      <c r="J562" s="74"/>
      <c r="K562" s="8">
        <f>SUM(K563:K563)</f>
        <v>1333.8</v>
      </c>
    </row>
    <row r="563" spans="1:11" s="3" customFormat="1" ht="31.5" customHeight="1" x14ac:dyDescent="0.25">
      <c r="A563" s="120"/>
      <c r="B563" s="6" t="s">
        <v>115</v>
      </c>
      <c r="C563" s="73">
        <v>925</v>
      </c>
      <c r="D563" s="74" t="s">
        <v>8</v>
      </c>
      <c r="E563" s="74" t="s">
        <v>4</v>
      </c>
      <c r="F563" s="74" t="s">
        <v>2</v>
      </c>
      <c r="G563" s="73">
        <v>1</v>
      </c>
      <c r="H563" s="74" t="s">
        <v>30</v>
      </c>
      <c r="I563" s="74" t="s">
        <v>101</v>
      </c>
      <c r="J563" s="74" t="s">
        <v>56</v>
      </c>
      <c r="K563" s="8">
        <f>1331.1+2.7</f>
        <v>1333.8</v>
      </c>
    </row>
    <row r="564" spans="1:11" s="3" customFormat="1" ht="47.25" customHeight="1" x14ac:dyDescent="0.25">
      <c r="A564" s="120"/>
      <c r="B564" s="7" t="s">
        <v>362</v>
      </c>
      <c r="C564" s="73">
        <v>925</v>
      </c>
      <c r="D564" s="74" t="s">
        <v>8</v>
      </c>
      <c r="E564" s="74" t="s">
        <v>4</v>
      </c>
      <c r="F564" s="4" t="s">
        <v>196</v>
      </c>
      <c r="G564" s="4" t="s">
        <v>86</v>
      </c>
      <c r="H564" s="4" t="s">
        <v>17</v>
      </c>
      <c r="I564" s="4"/>
      <c r="J564" s="74"/>
      <c r="K564" s="8">
        <f>K565</f>
        <v>518.6</v>
      </c>
    </row>
    <row r="565" spans="1:11" s="3" customFormat="1" ht="47.25" customHeight="1" x14ac:dyDescent="0.25">
      <c r="A565" s="120"/>
      <c r="B565" s="7" t="s">
        <v>362</v>
      </c>
      <c r="C565" s="73">
        <v>925</v>
      </c>
      <c r="D565" s="74" t="s">
        <v>8</v>
      </c>
      <c r="E565" s="74" t="s">
        <v>4</v>
      </c>
      <c r="F565" s="4" t="s">
        <v>2</v>
      </c>
      <c r="G565" s="4" t="s">
        <v>86</v>
      </c>
      <c r="H565" s="4" t="s">
        <v>17</v>
      </c>
      <c r="I565" s="4" t="s">
        <v>197</v>
      </c>
      <c r="J565" s="74"/>
      <c r="K565" s="8">
        <f>K566</f>
        <v>518.6</v>
      </c>
    </row>
    <row r="566" spans="1:11" s="3" customFormat="1" ht="18" customHeight="1" x14ac:dyDescent="0.25">
      <c r="A566" s="120"/>
      <c r="B566" s="7" t="s">
        <v>22</v>
      </c>
      <c r="C566" s="73">
        <v>925</v>
      </c>
      <c r="D566" s="74" t="s">
        <v>8</v>
      </c>
      <c r="E566" s="74" t="s">
        <v>4</v>
      </c>
      <c r="F566" s="4" t="s">
        <v>2</v>
      </c>
      <c r="G566" s="4" t="s">
        <v>86</v>
      </c>
      <c r="H566" s="4" t="s">
        <v>17</v>
      </c>
      <c r="I566" s="4" t="s">
        <v>197</v>
      </c>
      <c r="J566" s="74" t="s">
        <v>55</v>
      </c>
      <c r="K566" s="8">
        <v>518.6</v>
      </c>
    </row>
    <row r="567" spans="1:11" s="3" customFormat="1" ht="19.95" customHeight="1" x14ac:dyDescent="0.25">
      <c r="A567" s="120"/>
      <c r="B567" s="7" t="s">
        <v>496</v>
      </c>
      <c r="C567" s="73">
        <v>925</v>
      </c>
      <c r="D567" s="74" t="s">
        <v>8</v>
      </c>
      <c r="E567" s="74" t="s">
        <v>4</v>
      </c>
      <c r="F567" s="4" t="s">
        <v>2</v>
      </c>
      <c r="G567" s="4" t="s">
        <v>86</v>
      </c>
      <c r="H567" s="4" t="s">
        <v>384</v>
      </c>
      <c r="I567" s="4"/>
      <c r="J567" s="74"/>
      <c r="K567" s="8">
        <f>K568+K570</f>
        <v>108811.40000000001</v>
      </c>
    </row>
    <row r="568" spans="1:11" s="3" customFormat="1" ht="56.25" customHeight="1" x14ac:dyDescent="0.25">
      <c r="A568" s="120"/>
      <c r="B568" s="7" t="s">
        <v>236</v>
      </c>
      <c r="C568" s="73">
        <v>925</v>
      </c>
      <c r="D568" s="74" t="s">
        <v>8</v>
      </c>
      <c r="E568" s="74" t="s">
        <v>4</v>
      </c>
      <c r="F568" s="4" t="s">
        <v>2</v>
      </c>
      <c r="G568" s="4" t="s">
        <v>86</v>
      </c>
      <c r="H568" s="4" t="s">
        <v>384</v>
      </c>
      <c r="I568" s="4" t="s">
        <v>237</v>
      </c>
      <c r="J568" s="74"/>
      <c r="K568" s="8">
        <f>K569</f>
        <v>8617.7999999999993</v>
      </c>
    </row>
    <row r="569" spans="1:11" s="3" customFormat="1" ht="36" customHeight="1" x14ac:dyDescent="0.25">
      <c r="A569" s="120"/>
      <c r="B569" s="7" t="s">
        <v>115</v>
      </c>
      <c r="C569" s="73">
        <v>925</v>
      </c>
      <c r="D569" s="74" t="s">
        <v>8</v>
      </c>
      <c r="E569" s="74" t="s">
        <v>4</v>
      </c>
      <c r="F569" s="4" t="s">
        <v>2</v>
      </c>
      <c r="G569" s="4" t="s">
        <v>86</v>
      </c>
      <c r="H569" s="4" t="s">
        <v>384</v>
      </c>
      <c r="I569" s="4" t="s">
        <v>237</v>
      </c>
      <c r="J569" s="74" t="s">
        <v>56</v>
      </c>
      <c r="K569" s="8">
        <v>8617.7999999999993</v>
      </c>
    </row>
    <row r="570" spans="1:11" s="3" customFormat="1" ht="116.25" customHeight="1" x14ac:dyDescent="0.25">
      <c r="A570" s="120"/>
      <c r="B570" s="7" t="s">
        <v>385</v>
      </c>
      <c r="C570" s="73">
        <v>925</v>
      </c>
      <c r="D570" s="74" t="s">
        <v>8</v>
      </c>
      <c r="E570" s="74" t="s">
        <v>4</v>
      </c>
      <c r="F570" s="4" t="s">
        <v>2</v>
      </c>
      <c r="G570" s="4" t="s">
        <v>86</v>
      </c>
      <c r="H570" s="4" t="s">
        <v>384</v>
      </c>
      <c r="I570" s="4" t="s">
        <v>386</v>
      </c>
      <c r="J570" s="74"/>
      <c r="K570" s="8">
        <f>K571</f>
        <v>100193.60000000001</v>
      </c>
    </row>
    <row r="571" spans="1:11" s="3" customFormat="1" ht="32.25" customHeight="1" x14ac:dyDescent="0.25">
      <c r="A571" s="120"/>
      <c r="B571" s="34" t="s">
        <v>115</v>
      </c>
      <c r="C571" s="73">
        <v>925</v>
      </c>
      <c r="D571" s="74" t="s">
        <v>8</v>
      </c>
      <c r="E571" s="74" t="s">
        <v>4</v>
      </c>
      <c r="F571" s="4" t="s">
        <v>2</v>
      </c>
      <c r="G571" s="4" t="s">
        <v>86</v>
      </c>
      <c r="H571" s="4" t="s">
        <v>384</v>
      </c>
      <c r="I571" s="4" t="s">
        <v>386</v>
      </c>
      <c r="J571" s="74" t="s">
        <v>56</v>
      </c>
      <c r="K571" s="8">
        <v>100193.60000000001</v>
      </c>
    </row>
    <row r="572" spans="1:11" s="3" customFormat="1" ht="18" customHeight="1" x14ac:dyDescent="0.25">
      <c r="A572" s="120"/>
      <c r="B572" s="7" t="s">
        <v>136</v>
      </c>
      <c r="C572" s="73">
        <v>925</v>
      </c>
      <c r="D572" s="74" t="s">
        <v>8</v>
      </c>
      <c r="E572" s="74" t="s">
        <v>5</v>
      </c>
      <c r="F572" s="4"/>
      <c r="G572" s="4"/>
      <c r="H572" s="4"/>
      <c r="I572" s="4"/>
      <c r="J572" s="74"/>
      <c r="K572" s="8">
        <f>SUM(K573)</f>
        <v>151115.1</v>
      </c>
    </row>
    <row r="573" spans="1:11" s="3" customFormat="1" ht="18" customHeight="1" x14ac:dyDescent="0.25">
      <c r="A573" s="120"/>
      <c r="B573" s="7" t="s">
        <v>304</v>
      </c>
      <c r="C573" s="73">
        <v>925</v>
      </c>
      <c r="D573" s="74" t="s">
        <v>8</v>
      </c>
      <c r="E573" s="74" t="s">
        <v>5</v>
      </c>
      <c r="F573" s="74" t="s">
        <v>2</v>
      </c>
      <c r="G573" s="73"/>
      <c r="H573" s="74"/>
      <c r="I573" s="74"/>
      <c r="J573" s="74"/>
      <c r="K573" s="8">
        <f t="shared" ref="K573:K576" si="28">SUM(K574)</f>
        <v>151115.1</v>
      </c>
    </row>
    <row r="574" spans="1:11" s="3" customFormat="1" ht="18" customHeight="1" x14ac:dyDescent="0.25">
      <c r="A574" s="120"/>
      <c r="B574" s="31" t="s">
        <v>305</v>
      </c>
      <c r="C574" s="73">
        <v>925</v>
      </c>
      <c r="D574" s="74" t="s">
        <v>8</v>
      </c>
      <c r="E574" s="74" t="s">
        <v>5</v>
      </c>
      <c r="F574" s="74" t="s">
        <v>2</v>
      </c>
      <c r="G574" s="73">
        <v>1</v>
      </c>
      <c r="H574" s="74"/>
      <c r="I574" s="74"/>
      <c r="J574" s="74"/>
      <c r="K574" s="8">
        <f>SUM(K575+K578+K581)</f>
        <v>151115.1</v>
      </c>
    </row>
    <row r="575" spans="1:11" s="3" customFormat="1" ht="48.75" customHeight="1" x14ac:dyDescent="0.25">
      <c r="A575" s="120"/>
      <c r="B575" s="31" t="s">
        <v>102</v>
      </c>
      <c r="C575" s="73">
        <v>925</v>
      </c>
      <c r="D575" s="74" t="s">
        <v>8</v>
      </c>
      <c r="E575" s="74" t="s">
        <v>5</v>
      </c>
      <c r="F575" s="74" t="s">
        <v>2</v>
      </c>
      <c r="G575" s="73">
        <v>1</v>
      </c>
      <c r="H575" s="74" t="s">
        <v>4</v>
      </c>
      <c r="I575" s="74"/>
      <c r="J575" s="74"/>
      <c r="K575" s="8">
        <f>SUM(K576)</f>
        <v>35002</v>
      </c>
    </row>
    <row r="576" spans="1:11" s="3" customFormat="1" ht="47.25" customHeight="1" x14ac:dyDescent="0.25">
      <c r="A576" s="120"/>
      <c r="B576" s="31" t="s">
        <v>105</v>
      </c>
      <c r="C576" s="73">
        <v>925</v>
      </c>
      <c r="D576" s="74" t="s">
        <v>8</v>
      </c>
      <c r="E576" s="74" t="s">
        <v>5</v>
      </c>
      <c r="F576" s="74" t="s">
        <v>2</v>
      </c>
      <c r="G576" s="73">
        <v>1</v>
      </c>
      <c r="H576" s="74" t="s">
        <v>4</v>
      </c>
      <c r="I576" s="74" t="s">
        <v>81</v>
      </c>
      <c r="J576" s="74"/>
      <c r="K576" s="8">
        <f t="shared" si="28"/>
        <v>35002</v>
      </c>
    </row>
    <row r="577" spans="1:11" s="3" customFormat="1" ht="31.5" customHeight="1" x14ac:dyDescent="0.25">
      <c r="A577" s="120"/>
      <c r="B577" s="34" t="s">
        <v>115</v>
      </c>
      <c r="C577" s="73">
        <v>925</v>
      </c>
      <c r="D577" s="74" t="s">
        <v>8</v>
      </c>
      <c r="E577" s="74" t="s">
        <v>5</v>
      </c>
      <c r="F577" s="74" t="s">
        <v>2</v>
      </c>
      <c r="G577" s="73">
        <v>1</v>
      </c>
      <c r="H577" s="74" t="s">
        <v>4</v>
      </c>
      <c r="I577" s="74" t="s">
        <v>81</v>
      </c>
      <c r="J577" s="74" t="s">
        <v>56</v>
      </c>
      <c r="K577" s="8">
        <v>35002</v>
      </c>
    </row>
    <row r="578" spans="1:11" s="3" customFormat="1" ht="63" customHeight="1" x14ac:dyDescent="0.25">
      <c r="A578" s="120"/>
      <c r="B578" s="31" t="s">
        <v>100</v>
      </c>
      <c r="C578" s="73">
        <v>925</v>
      </c>
      <c r="D578" s="74" t="s">
        <v>8</v>
      </c>
      <c r="E578" s="74" t="s">
        <v>5</v>
      </c>
      <c r="F578" s="74" t="s">
        <v>2</v>
      </c>
      <c r="G578" s="73">
        <v>1</v>
      </c>
      <c r="H578" s="74" t="s">
        <v>30</v>
      </c>
      <c r="I578" s="74"/>
      <c r="J578" s="74"/>
      <c r="K578" s="8">
        <f>SUM(K579)</f>
        <v>32.1</v>
      </c>
    </row>
    <row r="579" spans="1:11" s="3" customFormat="1" ht="94.5" customHeight="1" x14ac:dyDescent="0.25">
      <c r="A579" s="120"/>
      <c r="B579" s="33" t="s">
        <v>176</v>
      </c>
      <c r="C579" s="73">
        <v>925</v>
      </c>
      <c r="D579" s="74" t="s">
        <v>8</v>
      </c>
      <c r="E579" s="74" t="s">
        <v>5</v>
      </c>
      <c r="F579" s="74" t="s">
        <v>2</v>
      </c>
      <c r="G579" s="73">
        <v>1</v>
      </c>
      <c r="H579" s="74" t="s">
        <v>30</v>
      </c>
      <c r="I579" s="74" t="s">
        <v>101</v>
      </c>
      <c r="J579" s="74"/>
      <c r="K579" s="8">
        <f>SUM(K580:K580)</f>
        <v>32.1</v>
      </c>
    </row>
    <row r="580" spans="1:11" s="3" customFormat="1" ht="31.5" customHeight="1" x14ac:dyDescent="0.25">
      <c r="A580" s="120"/>
      <c r="B580" s="6" t="s">
        <v>115</v>
      </c>
      <c r="C580" s="73">
        <v>925</v>
      </c>
      <c r="D580" s="74" t="s">
        <v>8</v>
      </c>
      <c r="E580" s="74" t="s">
        <v>5</v>
      </c>
      <c r="F580" s="74" t="s">
        <v>2</v>
      </c>
      <c r="G580" s="73">
        <v>1</v>
      </c>
      <c r="H580" s="74" t="s">
        <v>30</v>
      </c>
      <c r="I580" s="74" t="s">
        <v>101</v>
      </c>
      <c r="J580" s="74" t="s">
        <v>56</v>
      </c>
      <c r="K580" s="8">
        <f>47-14.9</f>
        <v>32.1</v>
      </c>
    </row>
    <row r="581" spans="1:11" s="3" customFormat="1" ht="78.75" customHeight="1" x14ac:dyDescent="0.25">
      <c r="A581" s="120"/>
      <c r="B581" s="7" t="s">
        <v>516</v>
      </c>
      <c r="C581" s="73">
        <v>925</v>
      </c>
      <c r="D581" s="74" t="s">
        <v>8</v>
      </c>
      <c r="E581" s="74" t="s">
        <v>5</v>
      </c>
      <c r="F581" s="74" t="s">
        <v>2</v>
      </c>
      <c r="G581" s="73">
        <v>1</v>
      </c>
      <c r="H581" s="74" t="s">
        <v>8</v>
      </c>
      <c r="I581" s="74"/>
      <c r="J581" s="74"/>
      <c r="K581" s="8">
        <f>SUBTOTAL(9,K582)</f>
        <v>116081</v>
      </c>
    </row>
    <row r="582" spans="1:11" s="3" customFormat="1" ht="31.5" customHeight="1" x14ac:dyDescent="0.25">
      <c r="A582" s="120"/>
      <c r="B582" s="6" t="s">
        <v>211</v>
      </c>
      <c r="C582" s="73">
        <v>925</v>
      </c>
      <c r="D582" s="74" t="s">
        <v>8</v>
      </c>
      <c r="E582" s="74" t="s">
        <v>5</v>
      </c>
      <c r="F582" s="74" t="s">
        <v>2</v>
      </c>
      <c r="G582" s="73">
        <v>1</v>
      </c>
      <c r="H582" s="74" t="s">
        <v>8</v>
      </c>
      <c r="I582" s="74" t="s">
        <v>210</v>
      </c>
      <c r="J582" s="74"/>
      <c r="K582" s="8">
        <f>SUM(K583:K583)</f>
        <v>116081</v>
      </c>
    </row>
    <row r="583" spans="1:11" s="3" customFormat="1" ht="31.5" customHeight="1" x14ac:dyDescent="0.25">
      <c r="A583" s="120"/>
      <c r="B583" s="34" t="s">
        <v>115</v>
      </c>
      <c r="C583" s="73">
        <v>925</v>
      </c>
      <c r="D583" s="74" t="s">
        <v>8</v>
      </c>
      <c r="E583" s="74" t="s">
        <v>5</v>
      </c>
      <c r="F583" s="74" t="s">
        <v>2</v>
      </c>
      <c r="G583" s="73">
        <v>1</v>
      </c>
      <c r="H583" s="74" t="s">
        <v>8</v>
      </c>
      <c r="I583" s="74" t="s">
        <v>210</v>
      </c>
      <c r="J583" s="74" t="s">
        <v>56</v>
      </c>
      <c r="K583" s="8">
        <v>116081</v>
      </c>
    </row>
    <row r="584" spans="1:11" s="3" customFormat="1" ht="18" customHeight="1" x14ac:dyDescent="0.25">
      <c r="A584" s="120"/>
      <c r="B584" s="7" t="s">
        <v>201</v>
      </c>
      <c r="C584" s="73">
        <v>925</v>
      </c>
      <c r="D584" s="74" t="s">
        <v>8</v>
      </c>
      <c r="E584" s="4" t="s">
        <v>7</v>
      </c>
      <c r="F584" s="4"/>
      <c r="G584" s="4"/>
      <c r="H584" s="4"/>
      <c r="I584" s="4"/>
      <c r="J584" s="74"/>
      <c r="K584" s="8">
        <f>SUM(K585)</f>
        <v>32.5</v>
      </c>
    </row>
    <row r="585" spans="1:11" s="3" customFormat="1" ht="18" customHeight="1" x14ac:dyDescent="0.25">
      <c r="A585" s="120"/>
      <c r="B585" s="7" t="s">
        <v>304</v>
      </c>
      <c r="C585" s="73">
        <v>925</v>
      </c>
      <c r="D585" s="4" t="s">
        <v>8</v>
      </c>
      <c r="E585" s="4" t="s">
        <v>7</v>
      </c>
      <c r="F585" s="4" t="s">
        <v>2</v>
      </c>
      <c r="G585" s="4"/>
      <c r="H585" s="4"/>
      <c r="I585" s="4"/>
      <c r="J585" s="74"/>
      <c r="K585" s="8">
        <f>SUM(K586)</f>
        <v>32.5</v>
      </c>
    </row>
    <row r="586" spans="1:11" s="3" customFormat="1" ht="20.25" customHeight="1" x14ac:dyDescent="0.25">
      <c r="A586" s="120"/>
      <c r="B586" s="7" t="s">
        <v>305</v>
      </c>
      <c r="C586" s="73">
        <v>925</v>
      </c>
      <c r="D586" s="4" t="s">
        <v>8</v>
      </c>
      <c r="E586" s="4" t="s">
        <v>7</v>
      </c>
      <c r="F586" s="4" t="s">
        <v>2</v>
      </c>
      <c r="G586" s="4" t="s">
        <v>86</v>
      </c>
      <c r="H586" s="4"/>
      <c r="I586" s="4"/>
      <c r="J586" s="74"/>
      <c r="K586" s="8">
        <f>SUM(K587)</f>
        <v>32.5</v>
      </c>
    </row>
    <row r="587" spans="1:11" s="3" customFormat="1" ht="50.25" customHeight="1" x14ac:dyDescent="0.25">
      <c r="A587" s="120"/>
      <c r="B587" s="31" t="s">
        <v>102</v>
      </c>
      <c r="C587" s="73">
        <v>925</v>
      </c>
      <c r="D587" s="4" t="s">
        <v>8</v>
      </c>
      <c r="E587" s="4" t="s">
        <v>7</v>
      </c>
      <c r="F587" s="4" t="s">
        <v>2</v>
      </c>
      <c r="G587" s="4" t="s">
        <v>86</v>
      </c>
      <c r="H587" s="74" t="s">
        <v>4</v>
      </c>
      <c r="I587" s="4"/>
      <c r="J587" s="74"/>
      <c r="K587" s="8">
        <f>SUM(K588)</f>
        <v>32.5</v>
      </c>
    </row>
    <row r="588" spans="1:11" s="3" customFormat="1" ht="18" customHeight="1" x14ac:dyDescent="0.25">
      <c r="A588" s="120"/>
      <c r="B588" s="7" t="s">
        <v>203</v>
      </c>
      <c r="C588" s="73">
        <v>925</v>
      </c>
      <c r="D588" s="4" t="s">
        <v>8</v>
      </c>
      <c r="E588" s="4" t="s">
        <v>7</v>
      </c>
      <c r="F588" s="4" t="s">
        <v>2</v>
      </c>
      <c r="G588" s="4" t="s">
        <v>86</v>
      </c>
      <c r="H588" s="74" t="s">
        <v>4</v>
      </c>
      <c r="I588" s="4" t="s">
        <v>202</v>
      </c>
      <c r="J588" s="74"/>
      <c r="K588" s="8">
        <f>SUM(K589)</f>
        <v>32.5</v>
      </c>
    </row>
    <row r="589" spans="1:11" s="3" customFormat="1" ht="31.5" customHeight="1" x14ac:dyDescent="0.25">
      <c r="A589" s="120"/>
      <c r="B589" s="7" t="s">
        <v>117</v>
      </c>
      <c r="C589" s="73">
        <v>925</v>
      </c>
      <c r="D589" s="4" t="s">
        <v>8</v>
      </c>
      <c r="E589" s="4" t="s">
        <v>7</v>
      </c>
      <c r="F589" s="4" t="s">
        <v>2</v>
      </c>
      <c r="G589" s="4" t="s">
        <v>86</v>
      </c>
      <c r="H589" s="74" t="s">
        <v>4</v>
      </c>
      <c r="I589" s="4" t="s">
        <v>202</v>
      </c>
      <c r="J589" s="74" t="s">
        <v>46</v>
      </c>
      <c r="K589" s="8">
        <v>32.5</v>
      </c>
    </row>
    <row r="590" spans="1:11" s="3" customFormat="1" ht="18" customHeight="1" x14ac:dyDescent="0.25">
      <c r="A590" s="120"/>
      <c r="B590" s="7" t="s">
        <v>27</v>
      </c>
      <c r="C590" s="73">
        <v>925</v>
      </c>
      <c r="D590" s="4" t="s">
        <v>8</v>
      </c>
      <c r="E590" s="74" t="s">
        <v>24</v>
      </c>
      <c r="F590" s="74"/>
      <c r="G590" s="73"/>
      <c r="H590" s="74"/>
      <c r="I590" s="74"/>
      <c r="J590" s="74"/>
      <c r="K590" s="8">
        <f>SUM(K591+K643)</f>
        <v>194163.00000000003</v>
      </c>
    </row>
    <row r="591" spans="1:11" s="3" customFormat="1" ht="18" customHeight="1" x14ac:dyDescent="0.25">
      <c r="A591" s="120"/>
      <c r="B591" s="7" t="s">
        <v>304</v>
      </c>
      <c r="C591" s="73">
        <v>925</v>
      </c>
      <c r="D591" s="74" t="s">
        <v>8</v>
      </c>
      <c r="E591" s="74" t="s">
        <v>24</v>
      </c>
      <c r="F591" s="74" t="s">
        <v>2</v>
      </c>
      <c r="G591" s="73"/>
      <c r="H591" s="74"/>
      <c r="I591" s="74"/>
      <c r="J591" s="74"/>
      <c r="K591" s="8">
        <f>SUM(K592)</f>
        <v>193824.00000000003</v>
      </c>
    </row>
    <row r="592" spans="1:11" s="3" customFormat="1" ht="18" customHeight="1" x14ac:dyDescent="0.25">
      <c r="A592" s="120"/>
      <c r="B592" s="7" t="s">
        <v>305</v>
      </c>
      <c r="C592" s="73">
        <v>925</v>
      </c>
      <c r="D592" s="74" t="s">
        <v>8</v>
      </c>
      <c r="E592" s="74" t="s">
        <v>24</v>
      </c>
      <c r="F592" s="74" t="s">
        <v>2</v>
      </c>
      <c r="G592" s="73">
        <v>1</v>
      </c>
      <c r="H592" s="74"/>
      <c r="I592" s="74"/>
      <c r="J592" s="74"/>
      <c r="K592" s="8">
        <f>SUM(K619+K625+K593+K614+K608+K633+K630+K640)</f>
        <v>193824.00000000003</v>
      </c>
    </row>
    <row r="593" spans="1:11" s="3" customFormat="1" ht="50.25" customHeight="1" x14ac:dyDescent="0.25">
      <c r="A593" s="120"/>
      <c r="B593" s="31" t="s">
        <v>102</v>
      </c>
      <c r="C593" s="73">
        <v>925</v>
      </c>
      <c r="D593" s="74" t="s">
        <v>8</v>
      </c>
      <c r="E593" s="74" t="s">
        <v>24</v>
      </c>
      <c r="F593" s="74" t="s">
        <v>2</v>
      </c>
      <c r="G593" s="73">
        <v>1</v>
      </c>
      <c r="H593" s="74" t="s">
        <v>4</v>
      </c>
      <c r="I593" s="74"/>
      <c r="J593" s="74"/>
      <c r="K593" s="8">
        <f>SUM(K594+K598+K606+K604+K602)</f>
        <v>165428.80000000002</v>
      </c>
    </row>
    <row r="594" spans="1:11" s="3" customFormat="1" ht="18" customHeight="1" x14ac:dyDescent="0.25">
      <c r="A594" s="120"/>
      <c r="B594" s="7" t="s">
        <v>44</v>
      </c>
      <c r="C594" s="73">
        <v>925</v>
      </c>
      <c r="D594" s="74" t="s">
        <v>8</v>
      </c>
      <c r="E594" s="74" t="s">
        <v>24</v>
      </c>
      <c r="F594" s="74" t="s">
        <v>2</v>
      </c>
      <c r="G594" s="73">
        <v>1</v>
      </c>
      <c r="H594" s="74" t="s">
        <v>4</v>
      </c>
      <c r="I594" s="74" t="s">
        <v>74</v>
      </c>
      <c r="J594" s="74"/>
      <c r="K594" s="8">
        <f>SUM(K595:K597)</f>
        <v>9606.6</v>
      </c>
    </row>
    <row r="595" spans="1:11" s="3" customFormat="1" ht="52.5" customHeight="1" x14ac:dyDescent="0.25">
      <c r="A595" s="120"/>
      <c r="B595" s="7" t="s">
        <v>116</v>
      </c>
      <c r="C595" s="73">
        <v>925</v>
      </c>
      <c r="D595" s="74" t="s">
        <v>8</v>
      </c>
      <c r="E595" s="74" t="s">
        <v>24</v>
      </c>
      <c r="F595" s="74" t="s">
        <v>2</v>
      </c>
      <c r="G595" s="73">
        <v>1</v>
      </c>
      <c r="H595" s="74" t="s">
        <v>4</v>
      </c>
      <c r="I595" s="74" t="s">
        <v>74</v>
      </c>
      <c r="J595" s="74" t="s">
        <v>45</v>
      </c>
      <c r="K595" s="8">
        <v>9227.7000000000007</v>
      </c>
    </row>
    <row r="596" spans="1:11" s="3" customFormat="1" ht="31.5" customHeight="1" x14ac:dyDescent="0.25">
      <c r="A596" s="120"/>
      <c r="B596" s="7" t="s">
        <v>117</v>
      </c>
      <c r="C596" s="73">
        <v>925</v>
      </c>
      <c r="D596" s="74" t="s">
        <v>8</v>
      </c>
      <c r="E596" s="74" t="s">
        <v>24</v>
      </c>
      <c r="F596" s="74" t="s">
        <v>2</v>
      </c>
      <c r="G596" s="73">
        <v>1</v>
      </c>
      <c r="H596" s="74" t="s">
        <v>4</v>
      </c>
      <c r="I596" s="74" t="s">
        <v>74</v>
      </c>
      <c r="J596" s="74" t="s">
        <v>46</v>
      </c>
      <c r="K596" s="8">
        <v>370</v>
      </c>
    </row>
    <row r="597" spans="1:11" s="3" customFormat="1" ht="18" customHeight="1" x14ac:dyDescent="0.25">
      <c r="A597" s="120"/>
      <c r="B597" s="7" t="s">
        <v>47</v>
      </c>
      <c r="C597" s="73">
        <v>925</v>
      </c>
      <c r="D597" s="74" t="s">
        <v>8</v>
      </c>
      <c r="E597" s="74" t="s">
        <v>24</v>
      </c>
      <c r="F597" s="74" t="s">
        <v>2</v>
      </c>
      <c r="G597" s="73">
        <v>1</v>
      </c>
      <c r="H597" s="74" t="s">
        <v>4</v>
      </c>
      <c r="I597" s="74" t="s">
        <v>74</v>
      </c>
      <c r="J597" s="74" t="s">
        <v>48</v>
      </c>
      <c r="K597" s="8">
        <v>8.9</v>
      </c>
    </row>
    <row r="598" spans="1:11" s="3" customFormat="1" ht="47.25" customHeight="1" x14ac:dyDescent="0.25">
      <c r="A598" s="120"/>
      <c r="B598" s="31" t="s">
        <v>105</v>
      </c>
      <c r="C598" s="73">
        <v>925</v>
      </c>
      <c r="D598" s="74" t="s">
        <v>8</v>
      </c>
      <c r="E598" s="74" t="s">
        <v>24</v>
      </c>
      <c r="F598" s="74" t="s">
        <v>2</v>
      </c>
      <c r="G598" s="73">
        <v>1</v>
      </c>
      <c r="H598" s="74" t="s">
        <v>4</v>
      </c>
      <c r="I598" s="74" t="s">
        <v>81</v>
      </c>
      <c r="J598" s="74"/>
      <c r="K598" s="8">
        <f>SUM(K599:K601)</f>
        <v>123833.3</v>
      </c>
    </row>
    <row r="599" spans="1:11" s="3" customFormat="1" ht="54" customHeight="1" x14ac:dyDescent="0.25">
      <c r="A599" s="120"/>
      <c r="B599" s="7" t="s">
        <v>116</v>
      </c>
      <c r="C599" s="73">
        <v>925</v>
      </c>
      <c r="D599" s="74" t="s">
        <v>8</v>
      </c>
      <c r="E599" s="74" t="s">
        <v>24</v>
      </c>
      <c r="F599" s="74" t="s">
        <v>2</v>
      </c>
      <c r="G599" s="73">
        <v>1</v>
      </c>
      <c r="H599" s="74" t="s">
        <v>4</v>
      </c>
      <c r="I599" s="74" t="s">
        <v>81</v>
      </c>
      <c r="J599" s="74" t="s">
        <v>45</v>
      </c>
      <c r="K599" s="8">
        <f>65835.5+42031.2</f>
        <v>107866.7</v>
      </c>
    </row>
    <row r="600" spans="1:11" s="3" customFormat="1" ht="31.5" customHeight="1" x14ac:dyDescent="0.25">
      <c r="A600" s="120"/>
      <c r="B600" s="7" t="s">
        <v>117</v>
      </c>
      <c r="C600" s="73">
        <v>925</v>
      </c>
      <c r="D600" s="74" t="s">
        <v>8</v>
      </c>
      <c r="E600" s="74" t="s">
        <v>24</v>
      </c>
      <c r="F600" s="74" t="s">
        <v>2</v>
      </c>
      <c r="G600" s="73">
        <v>1</v>
      </c>
      <c r="H600" s="74" t="s">
        <v>4</v>
      </c>
      <c r="I600" s="74" t="s">
        <v>81</v>
      </c>
      <c r="J600" s="74" t="s">
        <v>46</v>
      </c>
      <c r="K600" s="8">
        <f>12013.6+3877.4</f>
        <v>15891</v>
      </c>
    </row>
    <row r="601" spans="1:11" s="3" customFormat="1" ht="18" customHeight="1" x14ac:dyDescent="0.25">
      <c r="A601" s="120"/>
      <c r="B601" s="7" t="s">
        <v>47</v>
      </c>
      <c r="C601" s="73">
        <v>925</v>
      </c>
      <c r="D601" s="74" t="s">
        <v>8</v>
      </c>
      <c r="E601" s="74" t="s">
        <v>24</v>
      </c>
      <c r="F601" s="74" t="s">
        <v>2</v>
      </c>
      <c r="G601" s="73">
        <v>1</v>
      </c>
      <c r="H601" s="74" t="s">
        <v>4</v>
      </c>
      <c r="I601" s="74" t="s">
        <v>81</v>
      </c>
      <c r="J601" s="74" t="s">
        <v>48</v>
      </c>
      <c r="K601" s="8">
        <f>50.3+25.3</f>
        <v>75.599999999999994</v>
      </c>
    </row>
    <row r="602" spans="1:11" s="3" customFormat="1" ht="18" customHeight="1" x14ac:dyDescent="0.25">
      <c r="A602" s="120"/>
      <c r="B602" s="7" t="s">
        <v>200</v>
      </c>
      <c r="C602" s="73">
        <v>925</v>
      </c>
      <c r="D602" s="74" t="s">
        <v>8</v>
      </c>
      <c r="E602" s="4" t="s">
        <v>24</v>
      </c>
      <c r="F602" s="4" t="s">
        <v>2</v>
      </c>
      <c r="G602" s="79">
        <v>1</v>
      </c>
      <c r="H602" s="74" t="s">
        <v>4</v>
      </c>
      <c r="I602" s="4" t="s">
        <v>199</v>
      </c>
      <c r="J602" s="4"/>
      <c r="K602" s="8">
        <f>SUM(K603)</f>
        <v>26</v>
      </c>
    </row>
    <row r="603" spans="1:11" s="3" customFormat="1" ht="31.5" customHeight="1" x14ac:dyDescent="0.25">
      <c r="A603" s="120"/>
      <c r="B603" s="7" t="s">
        <v>117</v>
      </c>
      <c r="C603" s="73">
        <v>925</v>
      </c>
      <c r="D603" s="4" t="s">
        <v>8</v>
      </c>
      <c r="E603" s="4" t="s">
        <v>24</v>
      </c>
      <c r="F603" s="4" t="s">
        <v>2</v>
      </c>
      <c r="G603" s="79">
        <v>1</v>
      </c>
      <c r="H603" s="74" t="s">
        <v>4</v>
      </c>
      <c r="I603" s="4" t="s">
        <v>199</v>
      </c>
      <c r="J603" s="4" t="s">
        <v>46</v>
      </c>
      <c r="K603" s="8">
        <v>26</v>
      </c>
    </row>
    <row r="604" spans="1:11" s="3" customFormat="1" ht="63" customHeight="1" x14ac:dyDescent="0.25">
      <c r="A604" s="120"/>
      <c r="B604" s="31" t="s">
        <v>178</v>
      </c>
      <c r="C604" s="73">
        <v>925</v>
      </c>
      <c r="D604" s="74" t="s">
        <v>8</v>
      </c>
      <c r="E604" s="74" t="s">
        <v>24</v>
      </c>
      <c r="F604" s="74" t="s">
        <v>2</v>
      </c>
      <c r="G604" s="73">
        <v>1</v>
      </c>
      <c r="H604" s="74" t="s">
        <v>4</v>
      </c>
      <c r="I604" s="74" t="s">
        <v>110</v>
      </c>
      <c r="J604" s="74"/>
      <c r="K604" s="8">
        <f>K605</f>
        <v>73.2</v>
      </c>
    </row>
    <row r="605" spans="1:11" s="3" customFormat="1" ht="52.5" customHeight="1" x14ac:dyDescent="0.25">
      <c r="A605" s="120"/>
      <c r="B605" s="7" t="s">
        <v>116</v>
      </c>
      <c r="C605" s="73">
        <v>925</v>
      </c>
      <c r="D605" s="74" t="s">
        <v>8</v>
      </c>
      <c r="E605" s="74" t="s">
        <v>24</v>
      </c>
      <c r="F605" s="74" t="s">
        <v>2</v>
      </c>
      <c r="G605" s="73">
        <v>1</v>
      </c>
      <c r="H605" s="74" t="s">
        <v>4</v>
      </c>
      <c r="I605" s="74" t="s">
        <v>110</v>
      </c>
      <c r="J605" s="74" t="s">
        <v>45</v>
      </c>
      <c r="K605" s="8">
        <v>73.2</v>
      </c>
    </row>
    <row r="606" spans="1:11" s="3" customFormat="1" ht="63" customHeight="1" x14ac:dyDescent="0.25">
      <c r="A606" s="120"/>
      <c r="B606" s="6" t="s">
        <v>179</v>
      </c>
      <c r="C606" s="73">
        <v>925</v>
      </c>
      <c r="D606" s="74" t="s">
        <v>8</v>
      </c>
      <c r="E606" s="74" t="s">
        <v>24</v>
      </c>
      <c r="F606" s="74" t="s">
        <v>2</v>
      </c>
      <c r="G606" s="73">
        <v>1</v>
      </c>
      <c r="H606" s="74" t="s">
        <v>4</v>
      </c>
      <c r="I606" s="74" t="s">
        <v>104</v>
      </c>
      <c r="J606" s="74"/>
      <c r="K606" s="8">
        <f>SUM(K607:K607)</f>
        <v>31889.7</v>
      </c>
    </row>
    <row r="607" spans="1:11" s="3" customFormat="1" ht="54.75" customHeight="1" x14ac:dyDescent="0.25">
      <c r="A607" s="120"/>
      <c r="B607" s="7" t="s">
        <v>116</v>
      </c>
      <c r="C607" s="73">
        <v>925</v>
      </c>
      <c r="D607" s="74" t="s">
        <v>8</v>
      </c>
      <c r="E607" s="74" t="s">
        <v>24</v>
      </c>
      <c r="F607" s="74" t="s">
        <v>2</v>
      </c>
      <c r="G607" s="73">
        <v>1</v>
      </c>
      <c r="H607" s="74" t="s">
        <v>4</v>
      </c>
      <c r="I607" s="74" t="s">
        <v>104</v>
      </c>
      <c r="J607" s="74" t="s">
        <v>45</v>
      </c>
      <c r="K607" s="8">
        <f>10862.2+21027.5</f>
        <v>31889.7</v>
      </c>
    </row>
    <row r="608" spans="1:11" s="3" customFormat="1" ht="47.25" customHeight="1" x14ac:dyDescent="0.25">
      <c r="A608" s="120"/>
      <c r="B608" s="7" t="s">
        <v>517</v>
      </c>
      <c r="C608" s="73">
        <v>925</v>
      </c>
      <c r="D608" s="74" t="s">
        <v>8</v>
      </c>
      <c r="E608" s="74" t="s">
        <v>24</v>
      </c>
      <c r="F608" s="4" t="s">
        <v>2</v>
      </c>
      <c r="G608" s="4" t="s">
        <v>86</v>
      </c>
      <c r="H608" s="4" t="s">
        <v>5</v>
      </c>
      <c r="I608" s="4"/>
      <c r="J608" s="74"/>
      <c r="K608" s="8">
        <f>SUM(K609+K612)</f>
        <v>1809.4</v>
      </c>
    </row>
    <row r="609" spans="1:11" s="3" customFormat="1" ht="31.5" customHeight="1" x14ac:dyDescent="0.25">
      <c r="A609" s="120"/>
      <c r="B609" s="7" t="s">
        <v>307</v>
      </c>
      <c r="C609" s="73">
        <v>925</v>
      </c>
      <c r="D609" s="74" t="s">
        <v>8</v>
      </c>
      <c r="E609" s="74" t="s">
        <v>24</v>
      </c>
      <c r="F609" s="4" t="s">
        <v>2</v>
      </c>
      <c r="G609" s="4" t="s">
        <v>86</v>
      </c>
      <c r="H609" s="4" t="s">
        <v>5</v>
      </c>
      <c r="I609" s="4" t="s">
        <v>173</v>
      </c>
      <c r="J609" s="74"/>
      <c r="K609" s="8">
        <f>SUM(K610:K611)</f>
        <v>1199.8</v>
      </c>
    </row>
    <row r="610" spans="1:11" s="3" customFormat="1" ht="45.75" customHeight="1" x14ac:dyDescent="0.25">
      <c r="A610" s="120"/>
      <c r="B610" s="7" t="s">
        <v>116</v>
      </c>
      <c r="C610" s="73">
        <v>925</v>
      </c>
      <c r="D610" s="74" t="s">
        <v>8</v>
      </c>
      <c r="E610" s="74" t="s">
        <v>24</v>
      </c>
      <c r="F610" s="4" t="s">
        <v>2</v>
      </c>
      <c r="G610" s="4" t="s">
        <v>86</v>
      </c>
      <c r="H610" s="4" t="s">
        <v>5</v>
      </c>
      <c r="I610" s="4" t="s">
        <v>173</v>
      </c>
      <c r="J610" s="74" t="s">
        <v>45</v>
      </c>
      <c r="K610" s="8">
        <v>727.1</v>
      </c>
    </row>
    <row r="611" spans="1:11" s="3" customFormat="1" ht="31.5" customHeight="1" x14ac:dyDescent="0.25">
      <c r="A611" s="120"/>
      <c r="B611" s="7" t="s">
        <v>117</v>
      </c>
      <c r="C611" s="73">
        <v>925</v>
      </c>
      <c r="D611" s="74" t="s">
        <v>8</v>
      </c>
      <c r="E611" s="74" t="s">
        <v>24</v>
      </c>
      <c r="F611" s="4" t="s">
        <v>2</v>
      </c>
      <c r="G611" s="4" t="s">
        <v>86</v>
      </c>
      <c r="H611" s="4" t="s">
        <v>5</v>
      </c>
      <c r="I611" s="4" t="s">
        <v>173</v>
      </c>
      <c r="J611" s="74" t="s">
        <v>46</v>
      </c>
      <c r="K611" s="8">
        <v>472.7</v>
      </c>
    </row>
    <row r="612" spans="1:11" s="3" customFormat="1" ht="40.5" customHeight="1" x14ac:dyDescent="0.25">
      <c r="A612" s="120"/>
      <c r="B612" s="7" t="s">
        <v>470</v>
      </c>
      <c r="C612" s="73">
        <v>925</v>
      </c>
      <c r="D612" s="74" t="s">
        <v>8</v>
      </c>
      <c r="E612" s="74" t="s">
        <v>24</v>
      </c>
      <c r="F612" s="4" t="s">
        <v>2</v>
      </c>
      <c r="G612" s="4" t="s">
        <v>86</v>
      </c>
      <c r="H612" s="4" t="s">
        <v>5</v>
      </c>
      <c r="I612" s="4" t="s">
        <v>242</v>
      </c>
      <c r="J612" s="74"/>
      <c r="K612" s="8">
        <f>K613</f>
        <v>609.6</v>
      </c>
    </row>
    <row r="613" spans="1:11" s="3" customFormat="1" ht="31.5" customHeight="1" x14ac:dyDescent="0.25">
      <c r="A613" s="120"/>
      <c r="B613" s="34" t="s">
        <v>115</v>
      </c>
      <c r="C613" s="73">
        <v>925</v>
      </c>
      <c r="D613" s="74" t="s">
        <v>8</v>
      </c>
      <c r="E613" s="74" t="s">
        <v>24</v>
      </c>
      <c r="F613" s="4" t="s">
        <v>2</v>
      </c>
      <c r="G613" s="4" t="s">
        <v>86</v>
      </c>
      <c r="H613" s="4" t="s">
        <v>5</v>
      </c>
      <c r="I613" s="4" t="s">
        <v>242</v>
      </c>
      <c r="J613" s="74" t="s">
        <v>56</v>
      </c>
      <c r="K613" s="8">
        <v>609.6</v>
      </c>
    </row>
    <row r="614" spans="1:11" s="3" customFormat="1" ht="22.5" customHeight="1" x14ac:dyDescent="0.25">
      <c r="A614" s="120"/>
      <c r="B614" s="7" t="s">
        <v>106</v>
      </c>
      <c r="C614" s="73">
        <v>925</v>
      </c>
      <c r="D614" s="4" t="s">
        <v>8</v>
      </c>
      <c r="E614" s="74" t="s">
        <v>24</v>
      </c>
      <c r="F614" s="74" t="s">
        <v>2</v>
      </c>
      <c r="G614" s="73">
        <v>1</v>
      </c>
      <c r="H614" s="4" t="s">
        <v>6</v>
      </c>
      <c r="I614" s="74"/>
      <c r="J614" s="74"/>
      <c r="K614" s="8">
        <f>K615+K617</f>
        <v>662.1</v>
      </c>
    </row>
    <row r="615" spans="1:11" s="3" customFormat="1" ht="126" customHeight="1" x14ac:dyDescent="0.25">
      <c r="A615" s="120"/>
      <c r="B615" s="7" t="s">
        <v>247</v>
      </c>
      <c r="C615" s="73">
        <v>925</v>
      </c>
      <c r="D615" s="74" t="s">
        <v>8</v>
      </c>
      <c r="E615" s="74" t="s">
        <v>24</v>
      </c>
      <c r="F615" s="74" t="s">
        <v>2</v>
      </c>
      <c r="G615" s="73">
        <v>1</v>
      </c>
      <c r="H615" s="4" t="s">
        <v>6</v>
      </c>
      <c r="I615" s="74" t="s">
        <v>108</v>
      </c>
      <c r="J615" s="74"/>
      <c r="K615" s="8">
        <f>SUM(K616)</f>
        <v>616.6</v>
      </c>
    </row>
    <row r="616" spans="1:11" s="3" customFormat="1" ht="53.25" customHeight="1" x14ac:dyDescent="0.25">
      <c r="A616" s="120"/>
      <c r="B616" s="7" t="s">
        <v>116</v>
      </c>
      <c r="C616" s="73">
        <v>925</v>
      </c>
      <c r="D616" s="74" t="s">
        <v>8</v>
      </c>
      <c r="E616" s="74" t="s">
        <v>24</v>
      </c>
      <c r="F616" s="74" t="s">
        <v>2</v>
      </c>
      <c r="G616" s="73">
        <v>1</v>
      </c>
      <c r="H616" s="4" t="s">
        <v>6</v>
      </c>
      <c r="I616" s="74" t="s">
        <v>108</v>
      </c>
      <c r="J616" s="74" t="s">
        <v>45</v>
      </c>
      <c r="K616" s="8">
        <v>616.6</v>
      </c>
    </row>
    <row r="617" spans="1:11" s="3" customFormat="1" ht="78.75" customHeight="1" x14ac:dyDescent="0.25">
      <c r="A617" s="120"/>
      <c r="B617" s="7" t="s">
        <v>339</v>
      </c>
      <c r="C617" s="73">
        <v>925</v>
      </c>
      <c r="D617" s="74" t="s">
        <v>8</v>
      </c>
      <c r="E617" s="74" t="s">
        <v>24</v>
      </c>
      <c r="F617" s="4" t="s">
        <v>2</v>
      </c>
      <c r="G617" s="4" t="s">
        <v>86</v>
      </c>
      <c r="H617" s="4" t="s">
        <v>6</v>
      </c>
      <c r="I617" s="4" t="s">
        <v>209</v>
      </c>
      <c r="J617" s="74"/>
      <c r="K617" s="8">
        <f>K618</f>
        <v>45.5</v>
      </c>
    </row>
    <row r="618" spans="1:11" s="3" customFormat="1" ht="51.75" customHeight="1" x14ac:dyDescent="0.25">
      <c r="A618" s="120"/>
      <c r="B618" s="7" t="s">
        <v>116</v>
      </c>
      <c r="C618" s="73">
        <v>925</v>
      </c>
      <c r="D618" s="74" t="s">
        <v>8</v>
      </c>
      <c r="E618" s="74" t="s">
        <v>24</v>
      </c>
      <c r="F618" s="4" t="s">
        <v>2</v>
      </c>
      <c r="G618" s="4" t="s">
        <v>86</v>
      </c>
      <c r="H618" s="4" t="s">
        <v>6</v>
      </c>
      <c r="I618" s="4" t="s">
        <v>209</v>
      </c>
      <c r="J618" s="74" t="s">
        <v>45</v>
      </c>
      <c r="K618" s="8">
        <v>45.5</v>
      </c>
    </row>
    <row r="619" spans="1:11" s="3" customFormat="1" ht="31.5" customHeight="1" x14ac:dyDescent="0.25">
      <c r="A619" s="120"/>
      <c r="B619" s="7" t="s">
        <v>383</v>
      </c>
      <c r="C619" s="73">
        <v>925</v>
      </c>
      <c r="D619" s="74" t="s">
        <v>8</v>
      </c>
      <c r="E619" s="74" t="s">
        <v>24</v>
      </c>
      <c r="F619" s="74" t="s">
        <v>2</v>
      </c>
      <c r="G619" s="73">
        <v>1</v>
      </c>
      <c r="H619" s="74" t="s">
        <v>7</v>
      </c>
      <c r="I619" s="74"/>
      <c r="J619" s="74"/>
      <c r="K619" s="8">
        <f>SUM(K622+K620)</f>
        <v>305.2</v>
      </c>
    </row>
    <row r="620" spans="1:11" s="3" customFormat="1" ht="31.5" customHeight="1" x14ac:dyDescent="0.25">
      <c r="A620" s="120"/>
      <c r="B620" s="31" t="s">
        <v>191</v>
      </c>
      <c r="C620" s="73">
        <v>925</v>
      </c>
      <c r="D620" s="74" t="s">
        <v>8</v>
      </c>
      <c r="E620" s="74" t="s">
        <v>24</v>
      </c>
      <c r="F620" s="4" t="s">
        <v>2</v>
      </c>
      <c r="G620" s="4" t="s">
        <v>86</v>
      </c>
      <c r="H620" s="74" t="s">
        <v>7</v>
      </c>
      <c r="I620" s="4" t="s">
        <v>190</v>
      </c>
      <c r="J620" s="74"/>
      <c r="K620" s="8">
        <f>K621</f>
        <v>210</v>
      </c>
    </row>
    <row r="621" spans="1:11" s="3" customFormat="1" ht="31.5" customHeight="1" x14ac:dyDescent="0.25">
      <c r="A621" s="120"/>
      <c r="B621" s="7" t="s">
        <v>117</v>
      </c>
      <c r="C621" s="73">
        <v>925</v>
      </c>
      <c r="D621" s="74" t="s">
        <v>8</v>
      </c>
      <c r="E621" s="74" t="s">
        <v>24</v>
      </c>
      <c r="F621" s="4" t="s">
        <v>2</v>
      </c>
      <c r="G621" s="4" t="s">
        <v>86</v>
      </c>
      <c r="H621" s="74" t="s">
        <v>7</v>
      </c>
      <c r="I621" s="4" t="s">
        <v>190</v>
      </c>
      <c r="J621" s="74" t="s">
        <v>46</v>
      </c>
      <c r="K621" s="8">
        <v>210</v>
      </c>
    </row>
    <row r="622" spans="1:11" s="3" customFormat="1" ht="141.75" customHeight="1" x14ac:dyDescent="0.25">
      <c r="A622" s="120"/>
      <c r="B622" s="7" t="s">
        <v>177</v>
      </c>
      <c r="C622" s="73">
        <v>925</v>
      </c>
      <c r="D622" s="74" t="s">
        <v>8</v>
      </c>
      <c r="E622" s="74" t="s">
        <v>24</v>
      </c>
      <c r="F622" s="74" t="s">
        <v>2</v>
      </c>
      <c r="G622" s="73">
        <v>1</v>
      </c>
      <c r="H622" s="74" t="s">
        <v>7</v>
      </c>
      <c r="I622" s="74" t="s">
        <v>131</v>
      </c>
      <c r="J622" s="74"/>
      <c r="K622" s="8">
        <f>SUM(K623:K624)</f>
        <v>95.2</v>
      </c>
    </row>
    <row r="623" spans="1:11" s="3" customFormat="1" ht="51" customHeight="1" x14ac:dyDescent="0.25">
      <c r="A623" s="120"/>
      <c r="B623" s="7" t="s">
        <v>116</v>
      </c>
      <c r="C623" s="73">
        <v>925</v>
      </c>
      <c r="D623" s="74" t="s">
        <v>8</v>
      </c>
      <c r="E623" s="74" t="s">
        <v>24</v>
      </c>
      <c r="F623" s="74" t="s">
        <v>2</v>
      </c>
      <c r="G623" s="73">
        <v>1</v>
      </c>
      <c r="H623" s="74" t="s">
        <v>7</v>
      </c>
      <c r="I623" s="74" t="s">
        <v>131</v>
      </c>
      <c r="J623" s="74" t="s">
        <v>45</v>
      </c>
      <c r="K623" s="8">
        <v>70.2</v>
      </c>
    </row>
    <row r="624" spans="1:11" s="3" customFormat="1" ht="31.5" customHeight="1" x14ac:dyDescent="0.25">
      <c r="A624" s="120"/>
      <c r="B624" s="7" t="s">
        <v>117</v>
      </c>
      <c r="C624" s="73">
        <v>925</v>
      </c>
      <c r="D624" s="74" t="s">
        <v>8</v>
      </c>
      <c r="E624" s="74" t="s">
        <v>24</v>
      </c>
      <c r="F624" s="74" t="s">
        <v>2</v>
      </c>
      <c r="G624" s="73">
        <v>1</v>
      </c>
      <c r="H624" s="74" t="s">
        <v>7</v>
      </c>
      <c r="I624" s="74" t="s">
        <v>131</v>
      </c>
      <c r="J624" s="74" t="s">
        <v>46</v>
      </c>
      <c r="K624" s="8">
        <v>25</v>
      </c>
    </row>
    <row r="625" spans="1:11" s="3" customFormat="1" ht="63" customHeight="1" x14ac:dyDescent="0.25">
      <c r="A625" s="120"/>
      <c r="B625" s="7" t="s">
        <v>100</v>
      </c>
      <c r="C625" s="73">
        <v>925</v>
      </c>
      <c r="D625" s="74" t="s">
        <v>8</v>
      </c>
      <c r="E625" s="74" t="s">
        <v>24</v>
      </c>
      <c r="F625" s="74" t="s">
        <v>2</v>
      </c>
      <c r="G625" s="73">
        <v>1</v>
      </c>
      <c r="H625" s="74" t="s">
        <v>30</v>
      </c>
      <c r="I625" s="74"/>
      <c r="J625" s="74"/>
      <c r="K625" s="8">
        <f>SUM(K626+K628)</f>
        <v>6528.9</v>
      </c>
    </row>
    <row r="626" spans="1:11" s="3" customFormat="1" ht="31.5" customHeight="1" x14ac:dyDescent="0.25">
      <c r="A626" s="120"/>
      <c r="B626" s="31" t="s">
        <v>134</v>
      </c>
      <c r="C626" s="73">
        <v>925</v>
      </c>
      <c r="D626" s="74" t="s">
        <v>8</v>
      </c>
      <c r="E626" s="74" t="s">
        <v>24</v>
      </c>
      <c r="F626" s="74" t="s">
        <v>2</v>
      </c>
      <c r="G626" s="73">
        <v>1</v>
      </c>
      <c r="H626" s="74" t="s">
        <v>30</v>
      </c>
      <c r="I626" s="74" t="s">
        <v>109</v>
      </c>
      <c r="J626" s="74"/>
      <c r="K626" s="8">
        <f>SUM(K627:K627)</f>
        <v>6500</v>
      </c>
    </row>
    <row r="627" spans="1:11" s="3" customFormat="1" ht="31.5" customHeight="1" x14ac:dyDescent="0.25">
      <c r="A627" s="120"/>
      <c r="B627" s="34" t="s">
        <v>115</v>
      </c>
      <c r="C627" s="73">
        <v>925</v>
      </c>
      <c r="D627" s="74" t="s">
        <v>8</v>
      </c>
      <c r="E627" s="74" t="s">
        <v>24</v>
      </c>
      <c r="F627" s="74" t="s">
        <v>2</v>
      </c>
      <c r="G627" s="73">
        <v>1</v>
      </c>
      <c r="H627" s="74" t="s">
        <v>30</v>
      </c>
      <c r="I627" s="74" t="s">
        <v>109</v>
      </c>
      <c r="J627" s="74" t="s">
        <v>56</v>
      </c>
      <c r="K627" s="8">
        <v>6500</v>
      </c>
    </row>
    <row r="628" spans="1:11" s="3" customFormat="1" ht="94.5" customHeight="1" x14ac:dyDescent="0.25">
      <c r="A628" s="120"/>
      <c r="B628" s="33" t="s">
        <v>176</v>
      </c>
      <c r="C628" s="73">
        <v>925</v>
      </c>
      <c r="D628" s="74" t="s">
        <v>8</v>
      </c>
      <c r="E628" s="74" t="s">
        <v>24</v>
      </c>
      <c r="F628" s="74" t="s">
        <v>2</v>
      </c>
      <c r="G628" s="73">
        <v>1</v>
      </c>
      <c r="H628" s="74" t="s">
        <v>30</v>
      </c>
      <c r="I628" s="74" t="s">
        <v>101</v>
      </c>
      <c r="J628" s="74"/>
      <c r="K628" s="8">
        <f>SUM(K629)</f>
        <v>28.9</v>
      </c>
    </row>
    <row r="629" spans="1:11" s="3" customFormat="1" ht="47.25" customHeight="1" x14ac:dyDescent="0.25">
      <c r="A629" s="120"/>
      <c r="B629" s="7" t="s">
        <v>116</v>
      </c>
      <c r="C629" s="73">
        <v>925</v>
      </c>
      <c r="D629" s="74" t="s">
        <v>8</v>
      </c>
      <c r="E629" s="74" t="s">
        <v>24</v>
      </c>
      <c r="F629" s="74" t="s">
        <v>2</v>
      </c>
      <c r="G629" s="73">
        <v>1</v>
      </c>
      <c r="H629" s="74" t="s">
        <v>30</v>
      </c>
      <c r="I629" s="74" t="s">
        <v>101</v>
      </c>
      <c r="J629" s="74" t="s">
        <v>45</v>
      </c>
      <c r="K629" s="8">
        <f>8.3+19.9+0.7</f>
        <v>28.9</v>
      </c>
    </row>
    <row r="630" spans="1:11" s="3" customFormat="1" ht="47.25" customHeight="1" x14ac:dyDescent="0.25">
      <c r="A630" s="120"/>
      <c r="B630" s="7" t="s">
        <v>146</v>
      </c>
      <c r="C630" s="73">
        <v>925</v>
      </c>
      <c r="D630" s="74" t="s">
        <v>8</v>
      </c>
      <c r="E630" s="74" t="s">
        <v>24</v>
      </c>
      <c r="F630" s="4" t="s">
        <v>2</v>
      </c>
      <c r="G630" s="4" t="s">
        <v>86</v>
      </c>
      <c r="H630" s="4" t="s">
        <v>24</v>
      </c>
      <c r="I630" s="4"/>
      <c r="J630" s="74"/>
      <c r="K630" s="8">
        <f>K631</f>
        <v>6443.5</v>
      </c>
    </row>
    <row r="631" spans="1:11" s="3" customFormat="1" ht="18" customHeight="1" x14ac:dyDescent="0.25">
      <c r="A631" s="120"/>
      <c r="B631" s="7" t="s">
        <v>243</v>
      </c>
      <c r="C631" s="73">
        <v>925</v>
      </c>
      <c r="D631" s="74" t="s">
        <v>8</v>
      </c>
      <c r="E631" s="74" t="s">
        <v>24</v>
      </c>
      <c r="F631" s="4" t="s">
        <v>2</v>
      </c>
      <c r="G631" s="4" t="s">
        <v>86</v>
      </c>
      <c r="H631" s="4" t="s">
        <v>24</v>
      </c>
      <c r="I631" s="4" t="s">
        <v>244</v>
      </c>
      <c r="J631" s="74"/>
      <c r="K631" s="8">
        <f>K632</f>
        <v>6443.5</v>
      </c>
    </row>
    <row r="632" spans="1:11" s="3" customFormat="1" ht="31.5" customHeight="1" x14ac:dyDescent="0.25">
      <c r="A632" s="120"/>
      <c r="B632" s="7" t="s">
        <v>115</v>
      </c>
      <c r="C632" s="73">
        <v>925</v>
      </c>
      <c r="D632" s="74" t="s">
        <v>8</v>
      </c>
      <c r="E632" s="74" t="s">
        <v>24</v>
      </c>
      <c r="F632" s="4" t="s">
        <v>2</v>
      </c>
      <c r="G632" s="4" t="s">
        <v>86</v>
      </c>
      <c r="H632" s="4" t="s">
        <v>24</v>
      </c>
      <c r="I632" s="4" t="s">
        <v>244</v>
      </c>
      <c r="J632" s="74" t="s">
        <v>56</v>
      </c>
      <c r="K632" s="8">
        <f>4223.5+120+300+300+1400+100</f>
        <v>6443.5</v>
      </c>
    </row>
    <row r="633" spans="1:11" s="3" customFormat="1" ht="31.5" customHeight="1" x14ac:dyDescent="0.25">
      <c r="A633" s="120"/>
      <c r="B633" s="7" t="s">
        <v>337</v>
      </c>
      <c r="C633" s="73">
        <v>925</v>
      </c>
      <c r="D633" s="74" t="s">
        <v>8</v>
      </c>
      <c r="E633" s="74" t="s">
        <v>24</v>
      </c>
      <c r="F633" s="4" t="s">
        <v>2</v>
      </c>
      <c r="G633" s="4" t="s">
        <v>86</v>
      </c>
      <c r="H633" s="4" t="s">
        <v>21</v>
      </c>
      <c r="I633" s="4"/>
      <c r="J633" s="74"/>
      <c r="K633" s="8">
        <f>SUM(K634+K637)</f>
        <v>9911.9</v>
      </c>
    </row>
    <row r="634" spans="1:11" s="3" customFormat="1" ht="24" customHeight="1" x14ac:dyDescent="0.25">
      <c r="A634" s="120"/>
      <c r="B634" s="7" t="s">
        <v>469</v>
      </c>
      <c r="C634" s="73">
        <v>925</v>
      </c>
      <c r="D634" s="74" t="s">
        <v>8</v>
      </c>
      <c r="E634" s="74" t="s">
        <v>24</v>
      </c>
      <c r="F634" s="4" t="s">
        <v>2</v>
      </c>
      <c r="G634" s="4" t="s">
        <v>86</v>
      </c>
      <c r="H634" s="4" t="s">
        <v>21</v>
      </c>
      <c r="I634" s="4" t="s">
        <v>174</v>
      </c>
      <c r="J634" s="74"/>
      <c r="K634" s="8">
        <f>K636+K635</f>
        <v>5145.5</v>
      </c>
    </row>
    <row r="635" spans="1:11" s="3" customFormat="1" ht="31.5" customHeight="1" x14ac:dyDescent="0.25">
      <c r="A635" s="120"/>
      <c r="B635" s="7" t="s">
        <v>117</v>
      </c>
      <c r="C635" s="73">
        <v>925</v>
      </c>
      <c r="D635" s="74" t="s">
        <v>8</v>
      </c>
      <c r="E635" s="74" t="s">
        <v>24</v>
      </c>
      <c r="F635" s="4" t="s">
        <v>2</v>
      </c>
      <c r="G635" s="4" t="s">
        <v>86</v>
      </c>
      <c r="H635" s="4" t="s">
        <v>21</v>
      </c>
      <c r="I635" s="4" t="s">
        <v>174</v>
      </c>
      <c r="J635" s="74" t="s">
        <v>46</v>
      </c>
      <c r="K635" s="8">
        <v>127</v>
      </c>
    </row>
    <row r="636" spans="1:11" s="3" customFormat="1" ht="31.5" customHeight="1" x14ac:dyDescent="0.25">
      <c r="A636" s="120"/>
      <c r="B636" s="7" t="s">
        <v>115</v>
      </c>
      <c r="C636" s="73">
        <v>925</v>
      </c>
      <c r="D636" s="74" t="s">
        <v>8</v>
      </c>
      <c r="E636" s="74" t="s">
        <v>24</v>
      </c>
      <c r="F636" s="4" t="s">
        <v>2</v>
      </c>
      <c r="G636" s="4" t="s">
        <v>86</v>
      </c>
      <c r="H636" s="4" t="s">
        <v>21</v>
      </c>
      <c r="I636" s="4" t="s">
        <v>174</v>
      </c>
      <c r="J636" s="74" t="s">
        <v>56</v>
      </c>
      <c r="K636" s="8">
        <f>3988+1030.5</f>
        <v>5018.5</v>
      </c>
    </row>
    <row r="637" spans="1:11" s="3" customFormat="1" ht="63" customHeight="1" x14ac:dyDescent="0.25">
      <c r="A637" s="120"/>
      <c r="B637" s="7" t="s">
        <v>338</v>
      </c>
      <c r="C637" s="73">
        <v>925</v>
      </c>
      <c r="D637" s="74" t="s">
        <v>8</v>
      </c>
      <c r="E637" s="74" t="s">
        <v>24</v>
      </c>
      <c r="F637" s="4" t="s">
        <v>2</v>
      </c>
      <c r="G637" s="4" t="s">
        <v>86</v>
      </c>
      <c r="H637" s="4" t="s">
        <v>21</v>
      </c>
      <c r="I637" s="4" t="s">
        <v>336</v>
      </c>
      <c r="J637" s="4"/>
      <c r="K637" s="8">
        <f>SUM(K638:K639)</f>
        <v>4766.3999999999996</v>
      </c>
    </row>
    <row r="638" spans="1:11" s="3" customFormat="1" ht="50.25" customHeight="1" x14ac:dyDescent="0.25">
      <c r="A638" s="120"/>
      <c r="B638" s="7" t="s">
        <v>116</v>
      </c>
      <c r="C638" s="73">
        <v>925</v>
      </c>
      <c r="D638" s="74" t="s">
        <v>8</v>
      </c>
      <c r="E638" s="74" t="s">
        <v>24</v>
      </c>
      <c r="F638" s="4" t="s">
        <v>2</v>
      </c>
      <c r="G638" s="4" t="s">
        <v>86</v>
      </c>
      <c r="H638" s="4" t="s">
        <v>21</v>
      </c>
      <c r="I638" s="4" t="s">
        <v>336</v>
      </c>
      <c r="J638" s="4" t="s">
        <v>45</v>
      </c>
      <c r="K638" s="8">
        <v>70.400000000000006</v>
      </c>
    </row>
    <row r="639" spans="1:11" s="3" customFormat="1" ht="31.5" customHeight="1" x14ac:dyDescent="0.25">
      <c r="A639" s="120"/>
      <c r="B639" s="6" t="s">
        <v>115</v>
      </c>
      <c r="C639" s="73">
        <v>925</v>
      </c>
      <c r="D639" s="74" t="s">
        <v>8</v>
      </c>
      <c r="E639" s="74" t="s">
        <v>24</v>
      </c>
      <c r="F639" s="4" t="s">
        <v>2</v>
      </c>
      <c r="G639" s="4" t="s">
        <v>86</v>
      </c>
      <c r="H639" s="4" t="s">
        <v>21</v>
      </c>
      <c r="I639" s="4" t="s">
        <v>336</v>
      </c>
      <c r="J639" s="4" t="s">
        <v>56</v>
      </c>
      <c r="K639" s="8">
        <v>4696</v>
      </c>
    </row>
    <row r="640" spans="1:11" s="3" customFormat="1" ht="31.5" customHeight="1" x14ac:dyDescent="0.25">
      <c r="A640" s="120"/>
      <c r="B640" s="6" t="s">
        <v>510</v>
      </c>
      <c r="C640" s="110">
        <v>925</v>
      </c>
      <c r="D640" s="109" t="s">
        <v>8</v>
      </c>
      <c r="E640" s="109" t="s">
        <v>24</v>
      </c>
      <c r="F640" s="98" t="s">
        <v>2</v>
      </c>
      <c r="G640" s="98" t="s">
        <v>86</v>
      </c>
      <c r="H640" s="98" t="s">
        <v>384</v>
      </c>
      <c r="I640" s="98"/>
      <c r="J640" s="98"/>
      <c r="K640" s="8">
        <f>K641</f>
        <v>2734.2</v>
      </c>
    </row>
    <row r="641" spans="1:11" s="3" customFormat="1" ht="31.5" customHeight="1" x14ac:dyDescent="0.25">
      <c r="A641" s="120"/>
      <c r="B641" s="6" t="s">
        <v>511</v>
      </c>
      <c r="C641" s="110">
        <v>925</v>
      </c>
      <c r="D641" s="109" t="s">
        <v>8</v>
      </c>
      <c r="E641" s="109" t="s">
        <v>24</v>
      </c>
      <c r="F641" s="98" t="s">
        <v>2</v>
      </c>
      <c r="G641" s="98" t="s">
        <v>86</v>
      </c>
      <c r="H641" s="98" t="s">
        <v>384</v>
      </c>
      <c r="I641" s="98" t="s">
        <v>512</v>
      </c>
      <c r="J641" s="98"/>
      <c r="K641" s="8">
        <f>K642</f>
        <v>2734.2</v>
      </c>
    </row>
    <row r="642" spans="1:11" s="3" customFormat="1" ht="31.5" customHeight="1" x14ac:dyDescent="0.25">
      <c r="A642" s="120"/>
      <c r="B642" s="6" t="s">
        <v>115</v>
      </c>
      <c r="C642" s="110">
        <v>925</v>
      </c>
      <c r="D642" s="109" t="s">
        <v>8</v>
      </c>
      <c r="E642" s="109" t="s">
        <v>24</v>
      </c>
      <c r="F642" s="98" t="s">
        <v>2</v>
      </c>
      <c r="G642" s="98" t="s">
        <v>86</v>
      </c>
      <c r="H642" s="98" t="s">
        <v>384</v>
      </c>
      <c r="I642" s="98" t="s">
        <v>512</v>
      </c>
      <c r="J642" s="98" t="s">
        <v>56</v>
      </c>
      <c r="K642" s="8">
        <v>2734.2</v>
      </c>
    </row>
    <row r="643" spans="1:11" s="3" customFormat="1" ht="31.5" customHeight="1" x14ac:dyDescent="0.25">
      <c r="A643" s="120"/>
      <c r="B643" s="7" t="s">
        <v>240</v>
      </c>
      <c r="C643" s="73">
        <v>925</v>
      </c>
      <c r="D643" s="74" t="s">
        <v>8</v>
      </c>
      <c r="E643" s="74" t="s">
        <v>24</v>
      </c>
      <c r="F643" s="4" t="s">
        <v>67</v>
      </c>
      <c r="G643" s="4"/>
      <c r="H643" s="4"/>
      <c r="I643" s="4"/>
      <c r="J643" s="4"/>
      <c r="K643" s="8">
        <f>K644</f>
        <v>339</v>
      </c>
    </row>
    <row r="644" spans="1:11" s="3" customFormat="1" ht="47.25" customHeight="1" x14ac:dyDescent="0.25">
      <c r="A644" s="120"/>
      <c r="B644" s="7" t="s">
        <v>263</v>
      </c>
      <c r="C644" s="73">
        <v>925</v>
      </c>
      <c r="D644" s="74" t="s">
        <v>8</v>
      </c>
      <c r="E644" s="74" t="s">
        <v>24</v>
      </c>
      <c r="F644" s="4" t="s">
        <v>67</v>
      </c>
      <c r="G644" s="4" t="s">
        <v>86</v>
      </c>
      <c r="H644" s="4"/>
      <c r="I644" s="4"/>
      <c r="J644" s="4"/>
      <c r="K644" s="8">
        <f>K645</f>
        <v>339</v>
      </c>
    </row>
    <row r="645" spans="1:11" s="3" customFormat="1" ht="47.25" customHeight="1" x14ac:dyDescent="0.25">
      <c r="A645" s="120"/>
      <c r="B645" s="7" t="s">
        <v>264</v>
      </c>
      <c r="C645" s="73">
        <v>925</v>
      </c>
      <c r="D645" s="74" t="s">
        <v>8</v>
      </c>
      <c r="E645" s="74" t="s">
        <v>24</v>
      </c>
      <c r="F645" s="4" t="s">
        <v>67</v>
      </c>
      <c r="G645" s="4" t="s">
        <v>86</v>
      </c>
      <c r="H645" s="4" t="s">
        <v>2</v>
      </c>
      <c r="I645" s="4"/>
      <c r="J645" s="4"/>
      <c r="K645" s="8">
        <f>K646</f>
        <v>339</v>
      </c>
    </row>
    <row r="646" spans="1:11" s="3" customFormat="1" ht="78.75" customHeight="1" x14ac:dyDescent="0.25">
      <c r="A646" s="120"/>
      <c r="B646" s="7" t="s">
        <v>265</v>
      </c>
      <c r="C646" s="73">
        <v>925</v>
      </c>
      <c r="D646" s="74" t="s">
        <v>8</v>
      </c>
      <c r="E646" s="74" t="s">
        <v>24</v>
      </c>
      <c r="F646" s="4" t="s">
        <v>67</v>
      </c>
      <c r="G646" s="4" t="s">
        <v>86</v>
      </c>
      <c r="H646" s="4" t="s">
        <v>2</v>
      </c>
      <c r="I646" s="4" t="s">
        <v>239</v>
      </c>
      <c r="J646" s="4"/>
      <c r="K646" s="8">
        <f>K647</f>
        <v>339</v>
      </c>
    </row>
    <row r="647" spans="1:11" s="3" customFormat="1" ht="31.5" customHeight="1" x14ac:dyDescent="0.25">
      <c r="A647" s="120"/>
      <c r="B647" s="7" t="s">
        <v>117</v>
      </c>
      <c r="C647" s="73">
        <v>925</v>
      </c>
      <c r="D647" s="74" t="s">
        <v>8</v>
      </c>
      <c r="E647" s="74" t="s">
        <v>24</v>
      </c>
      <c r="F647" s="4" t="s">
        <v>67</v>
      </c>
      <c r="G647" s="4" t="s">
        <v>86</v>
      </c>
      <c r="H647" s="4" t="s">
        <v>2</v>
      </c>
      <c r="I647" s="4" t="s">
        <v>239</v>
      </c>
      <c r="J647" s="4" t="s">
        <v>46</v>
      </c>
      <c r="K647" s="8">
        <f>74+40+100+125</f>
        <v>339</v>
      </c>
    </row>
    <row r="648" spans="1:11" s="3" customFormat="1" ht="18" customHeight="1" x14ac:dyDescent="0.25">
      <c r="A648" s="120"/>
      <c r="B648" s="7" t="s">
        <v>20</v>
      </c>
      <c r="C648" s="73">
        <v>925</v>
      </c>
      <c r="D648" s="74" t="s">
        <v>21</v>
      </c>
      <c r="E648" s="74"/>
      <c r="F648" s="74"/>
      <c r="G648" s="73"/>
      <c r="H648" s="74"/>
      <c r="I648" s="74"/>
      <c r="J648" s="74"/>
      <c r="K648" s="8">
        <f t="shared" ref="K648:K652" si="29">SUM(K649)</f>
        <v>15177.7</v>
      </c>
    </row>
    <row r="649" spans="1:11" s="3" customFormat="1" ht="18" customHeight="1" x14ac:dyDescent="0.25">
      <c r="A649" s="120"/>
      <c r="B649" s="7" t="s">
        <v>29</v>
      </c>
      <c r="C649" s="73">
        <v>925</v>
      </c>
      <c r="D649" s="74" t="s">
        <v>21</v>
      </c>
      <c r="E649" s="74" t="s">
        <v>6</v>
      </c>
      <c r="F649" s="74"/>
      <c r="G649" s="73"/>
      <c r="H649" s="74"/>
      <c r="I649" s="74"/>
      <c r="J649" s="74"/>
      <c r="K649" s="8">
        <f t="shared" si="29"/>
        <v>15177.7</v>
      </c>
    </row>
    <row r="650" spans="1:11" s="3" customFormat="1" ht="18" customHeight="1" x14ac:dyDescent="0.25">
      <c r="A650" s="120"/>
      <c r="B650" s="7" t="s">
        <v>304</v>
      </c>
      <c r="C650" s="73">
        <v>925</v>
      </c>
      <c r="D650" s="74" t="s">
        <v>21</v>
      </c>
      <c r="E650" s="74" t="s">
        <v>6</v>
      </c>
      <c r="F650" s="74" t="s">
        <v>2</v>
      </c>
      <c r="G650" s="73"/>
      <c r="H650" s="74"/>
      <c r="I650" s="74"/>
      <c r="J650" s="74"/>
      <c r="K650" s="8">
        <f t="shared" si="29"/>
        <v>15177.7</v>
      </c>
    </row>
    <row r="651" spans="1:11" s="3" customFormat="1" ht="16.5" customHeight="1" x14ac:dyDescent="0.25">
      <c r="A651" s="120"/>
      <c r="B651" s="31" t="s">
        <v>305</v>
      </c>
      <c r="C651" s="73">
        <v>925</v>
      </c>
      <c r="D651" s="74" t="s">
        <v>21</v>
      </c>
      <c r="E651" s="74" t="s">
        <v>6</v>
      </c>
      <c r="F651" s="74" t="s">
        <v>2</v>
      </c>
      <c r="G651" s="73">
        <v>1</v>
      </c>
      <c r="H651" s="74"/>
      <c r="I651" s="74"/>
      <c r="J651" s="74"/>
      <c r="K651" s="8">
        <f t="shared" si="29"/>
        <v>15177.7</v>
      </c>
    </row>
    <row r="652" spans="1:11" s="3" customFormat="1" ht="47.25" customHeight="1" x14ac:dyDescent="0.25">
      <c r="A652" s="120"/>
      <c r="B652" s="31" t="s">
        <v>102</v>
      </c>
      <c r="C652" s="73">
        <v>925</v>
      </c>
      <c r="D652" s="74" t="s">
        <v>21</v>
      </c>
      <c r="E652" s="74" t="s">
        <v>6</v>
      </c>
      <c r="F652" s="74" t="s">
        <v>2</v>
      </c>
      <c r="G652" s="73">
        <v>1</v>
      </c>
      <c r="H652" s="74" t="s">
        <v>4</v>
      </c>
      <c r="I652" s="74"/>
      <c r="J652" s="74"/>
      <c r="K652" s="8">
        <f t="shared" si="29"/>
        <v>15177.7</v>
      </c>
    </row>
    <row r="653" spans="1:11" s="3" customFormat="1" ht="63" customHeight="1" x14ac:dyDescent="0.25">
      <c r="A653" s="120"/>
      <c r="B653" s="31" t="s">
        <v>178</v>
      </c>
      <c r="C653" s="73">
        <v>925</v>
      </c>
      <c r="D653" s="74" t="s">
        <v>21</v>
      </c>
      <c r="E653" s="74" t="s">
        <v>6</v>
      </c>
      <c r="F653" s="74" t="s">
        <v>2</v>
      </c>
      <c r="G653" s="73">
        <v>1</v>
      </c>
      <c r="H653" s="74" t="s">
        <v>4</v>
      </c>
      <c r="I653" s="74" t="s">
        <v>110</v>
      </c>
      <c r="J653" s="74"/>
      <c r="K653" s="8">
        <f>SUM(K654:K655)</f>
        <v>15177.7</v>
      </c>
    </row>
    <row r="654" spans="1:11" s="3" customFormat="1" ht="31.5" customHeight="1" x14ac:dyDescent="0.25">
      <c r="A654" s="120"/>
      <c r="B654" s="7" t="s">
        <v>117</v>
      </c>
      <c r="C654" s="73">
        <v>925</v>
      </c>
      <c r="D654" s="74" t="s">
        <v>21</v>
      </c>
      <c r="E654" s="74" t="s">
        <v>6</v>
      </c>
      <c r="F654" s="74" t="s">
        <v>2</v>
      </c>
      <c r="G654" s="73">
        <v>1</v>
      </c>
      <c r="H654" s="74" t="s">
        <v>4</v>
      </c>
      <c r="I654" s="74" t="s">
        <v>110</v>
      </c>
      <c r="J654" s="74" t="s">
        <v>46</v>
      </c>
      <c r="K654" s="8">
        <v>153.5</v>
      </c>
    </row>
    <row r="655" spans="1:11" s="3" customFormat="1" ht="18" customHeight="1" x14ac:dyDescent="0.25">
      <c r="A655" s="121"/>
      <c r="B655" s="7" t="s">
        <v>52</v>
      </c>
      <c r="C655" s="73">
        <v>925</v>
      </c>
      <c r="D655" s="74" t="s">
        <v>21</v>
      </c>
      <c r="E655" s="74" t="s">
        <v>6</v>
      </c>
      <c r="F655" s="74" t="s">
        <v>2</v>
      </c>
      <c r="G655" s="73">
        <v>1</v>
      </c>
      <c r="H655" s="74" t="s">
        <v>4</v>
      </c>
      <c r="I655" s="74" t="s">
        <v>110</v>
      </c>
      <c r="J655" s="74" t="s">
        <v>53</v>
      </c>
      <c r="K655" s="8">
        <v>15024.2</v>
      </c>
    </row>
    <row r="656" spans="1:11" s="3" customFormat="1" ht="31.5" customHeight="1" x14ac:dyDescent="0.25">
      <c r="A656" s="126">
        <v>10</v>
      </c>
      <c r="B656" s="7" t="s">
        <v>308</v>
      </c>
      <c r="C656" s="73">
        <v>926</v>
      </c>
      <c r="D656" s="74"/>
      <c r="E656" s="74"/>
      <c r="F656" s="74"/>
      <c r="G656" s="73"/>
      <c r="H656" s="74"/>
      <c r="I656" s="74"/>
      <c r="J656" s="74"/>
      <c r="K656" s="8">
        <f>SUM(K657+K676)</f>
        <v>918434.00000000012</v>
      </c>
    </row>
    <row r="657" spans="1:11" s="3" customFormat="1" ht="18" customHeight="1" x14ac:dyDescent="0.25">
      <c r="A657" s="126"/>
      <c r="B657" s="7" t="s">
        <v>18</v>
      </c>
      <c r="C657" s="73">
        <v>926</v>
      </c>
      <c r="D657" s="4" t="s">
        <v>8</v>
      </c>
      <c r="E657" s="74"/>
      <c r="F657" s="74"/>
      <c r="G657" s="73"/>
      <c r="H657" s="74"/>
      <c r="I657" s="74"/>
      <c r="J657" s="74"/>
      <c r="K657" s="8">
        <f>SUM(K658+K670)</f>
        <v>161609.5</v>
      </c>
    </row>
    <row r="658" spans="1:11" s="3" customFormat="1" ht="18" customHeight="1" x14ac:dyDescent="0.25">
      <c r="A658" s="126"/>
      <c r="B658" s="7" t="s">
        <v>136</v>
      </c>
      <c r="C658" s="73">
        <v>926</v>
      </c>
      <c r="D658" s="74" t="s">
        <v>8</v>
      </c>
      <c r="E658" s="74" t="s">
        <v>5</v>
      </c>
      <c r="F658" s="74"/>
      <c r="G658" s="73"/>
      <c r="H658" s="74"/>
      <c r="I658" s="74"/>
      <c r="J658" s="74"/>
      <c r="K658" s="8">
        <f>SUM(K659)</f>
        <v>161552.20000000001</v>
      </c>
    </row>
    <row r="659" spans="1:11" s="3" customFormat="1" ht="18" customHeight="1" x14ac:dyDescent="0.25">
      <c r="A659" s="126"/>
      <c r="B659" s="31" t="s">
        <v>309</v>
      </c>
      <c r="C659" s="73">
        <v>926</v>
      </c>
      <c r="D659" s="74" t="s">
        <v>8</v>
      </c>
      <c r="E659" s="74" t="s">
        <v>5</v>
      </c>
      <c r="F659" s="74" t="s">
        <v>6</v>
      </c>
      <c r="G659" s="73"/>
      <c r="H659" s="74"/>
      <c r="I659" s="74"/>
      <c r="J659" s="74"/>
      <c r="K659" s="8">
        <f>SUM(K660)</f>
        <v>161552.20000000001</v>
      </c>
    </row>
    <row r="660" spans="1:11" s="3" customFormat="1" ht="18" customHeight="1" x14ac:dyDescent="0.25">
      <c r="A660" s="126"/>
      <c r="B660" s="31" t="s">
        <v>310</v>
      </c>
      <c r="C660" s="73">
        <v>926</v>
      </c>
      <c r="D660" s="74" t="s">
        <v>8</v>
      </c>
      <c r="E660" s="74" t="s">
        <v>5</v>
      </c>
      <c r="F660" s="74" t="s">
        <v>6</v>
      </c>
      <c r="G660" s="73">
        <v>1</v>
      </c>
      <c r="H660" s="74"/>
      <c r="I660" s="74"/>
      <c r="J660" s="74"/>
      <c r="K660" s="8">
        <f>SUM(K661+K668)</f>
        <v>161552.20000000001</v>
      </c>
    </row>
    <row r="661" spans="1:11" s="3" customFormat="1" ht="31.5" customHeight="1" x14ac:dyDescent="0.25">
      <c r="A661" s="126"/>
      <c r="B661" s="31" t="s">
        <v>340</v>
      </c>
      <c r="C661" s="73">
        <v>926</v>
      </c>
      <c r="D661" s="74" t="s">
        <v>8</v>
      </c>
      <c r="E661" s="74" t="s">
        <v>5</v>
      </c>
      <c r="F661" s="4" t="s">
        <v>6</v>
      </c>
      <c r="G661" s="4" t="s">
        <v>86</v>
      </c>
      <c r="H661" s="4" t="s">
        <v>4</v>
      </c>
      <c r="I661" s="74"/>
      <c r="J661" s="74"/>
      <c r="K661" s="8">
        <f>K662+K664+K666</f>
        <v>161375.70000000001</v>
      </c>
    </row>
    <row r="662" spans="1:11" s="3" customFormat="1" ht="47.25" customHeight="1" x14ac:dyDescent="0.25">
      <c r="A662" s="126"/>
      <c r="B662" s="7" t="s">
        <v>63</v>
      </c>
      <c r="C662" s="73">
        <v>926</v>
      </c>
      <c r="D662" s="74" t="s">
        <v>8</v>
      </c>
      <c r="E662" s="74" t="s">
        <v>5</v>
      </c>
      <c r="F662" s="74" t="s">
        <v>6</v>
      </c>
      <c r="G662" s="73">
        <v>1</v>
      </c>
      <c r="H662" s="74" t="s">
        <v>4</v>
      </c>
      <c r="I662" s="74" t="s">
        <v>81</v>
      </c>
      <c r="J662" s="74"/>
      <c r="K662" s="8">
        <f t="shared" ref="K662" si="30">SUM(K663)</f>
        <v>161093.6</v>
      </c>
    </row>
    <row r="663" spans="1:11" s="3" customFormat="1" ht="31.5" customHeight="1" x14ac:dyDescent="0.25">
      <c r="A663" s="126"/>
      <c r="B663" s="34" t="s">
        <v>115</v>
      </c>
      <c r="C663" s="73">
        <v>926</v>
      </c>
      <c r="D663" s="74" t="s">
        <v>8</v>
      </c>
      <c r="E663" s="74" t="s">
        <v>5</v>
      </c>
      <c r="F663" s="74" t="s">
        <v>6</v>
      </c>
      <c r="G663" s="73">
        <v>1</v>
      </c>
      <c r="H663" s="74" t="s">
        <v>4</v>
      </c>
      <c r="I663" s="74" t="s">
        <v>81</v>
      </c>
      <c r="J663" s="74" t="s">
        <v>56</v>
      </c>
      <c r="K663" s="8">
        <f>161093.6</f>
        <v>161093.6</v>
      </c>
    </row>
    <row r="664" spans="1:11" s="3" customFormat="1" ht="78.75" customHeight="1" x14ac:dyDescent="0.25">
      <c r="A664" s="126"/>
      <c r="B664" s="7" t="s">
        <v>486</v>
      </c>
      <c r="C664" s="73">
        <v>926</v>
      </c>
      <c r="D664" s="74" t="s">
        <v>8</v>
      </c>
      <c r="E664" s="74" t="s">
        <v>5</v>
      </c>
      <c r="F664" s="74" t="s">
        <v>6</v>
      </c>
      <c r="G664" s="73">
        <v>1</v>
      </c>
      <c r="H664" s="74" t="s">
        <v>4</v>
      </c>
      <c r="I664" s="74" t="s">
        <v>241</v>
      </c>
      <c r="J664" s="74"/>
      <c r="K664" s="8">
        <f>K665</f>
        <v>197.1</v>
      </c>
    </row>
    <row r="665" spans="1:11" s="3" customFormat="1" ht="31.5" customHeight="1" x14ac:dyDescent="0.25">
      <c r="A665" s="126"/>
      <c r="B665" s="34" t="s">
        <v>115</v>
      </c>
      <c r="C665" s="73">
        <v>926</v>
      </c>
      <c r="D665" s="74" t="s">
        <v>8</v>
      </c>
      <c r="E665" s="74" t="s">
        <v>5</v>
      </c>
      <c r="F665" s="74" t="s">
        <v>6</v>
      </c>
      <c r="G665" s="73">
        <v>1</v>
      </c>
      <c r="H665" s="74" t="s">
        <v>4</v>
      </c>
      <c r="I665" s="74" t="s">
        <v>241</v>
      </c>
      <c r="J665" s="74" t="s">
        <v>56</v>
      </c>
      <c r="K665" s="8">
        <v>197.1</v>
      </c>
    </row>
    <row r="666" spans="1:11" s="3" customFormat="1" ht="99.75" customHeight="1" x14ac:dyDescent="0.25">
      <c r="A666" s="126"/>
      <c r="B666" s="47" t="s">
        <v>176</v>
      </c>
      <c r="C666" s="73">
        <v>926</v>
      </c>
      <c r="D666" s="74" t="s">
        <v>8</v>
      </c>
      <c r="E666" s="74" t="s">
        <v>5</v>
      </c>
      <c r="F666" s="74" t="s">
        <v>6</v>
      </c>
      <c r="G666" s="4" t="s">
        <v>86</v>
      </c>
      <c r="H666" s="4" t="s">
        <v>4</v>
      </c>
      <c r="I666" s="74" t="s">
        <v>101</v>
      </c>
      <c r="J666" s="74"/>
      <c r="K666" s="8">
        <f>SUM(K667)</f>
        <v>85</v>
      </c>
    </row>
    <row r="667" spans="1:11" s="3" customFormat="1" ht="31.5" customHeight="1" x14ac:dyDescent="0.25">
      <c r="A667" s="126"/>
      <c r="B667" s="6" t="s">
        <v>115</v>
      </c>
      <c r="C667" s="73">
        <v>926</v>
      </c>
      <c r="D667" s="74" t="s">
        <v>8</v>
      </c>
      <c r="E667" s="74" t="s">
        <v>5</v>
      </c>
      <c r="F667" s="74" t="s">
        <v>6</v>
      </c>
      <c r="G667" s="4" t="s">
        <v>86</v>
      </c>
      <c r="H667" s="4" t="s">
        <v>4</v>
      </c>
      <c r="I667" s="74" t="s">
        <v>101</v>
      </c>
      <c r="J667" s="74" t="s">
        <v>56</v>
      </c>
      <c r="K667" s="8">
        <v>85</v>
      </c>
    </row>
    <row r="668" spans="1:11" s="3" customFormat="1" ht="31.5" customHeight="1" x14ac:dyDescent="0.25">
      <c r="A668" s="126"/>
      <c r="B668" s="100" t="s">
        <v>245</v>
      </c>
      <c r="C668" s="108">
        <v>926</v>
      </c>
      <c r="D668" s="106" t="s">
        <v>8</v>
      </c>
      <c r="E668" s="106" t="s">
        <v>5</v>
      </c>
      <c r="F668" s="106" t="s">
        <v>6</v>
      </c>
      <c r="G668" s="108">
        <v>1</v>
      </c>
      <c r="H668" s="106" t="s">
        <v>5</v>
      </c>
      <c r="I668" s="106" t="s">
        <v>246</v>
      </c>
      <c r="J668" s="106"/>
      <c r="K668" s="8">
        <f>K669</f>
        <v>176.5</v>
      </c>
    </row>
    <row r="669" spans="1:11" s="3" customFormat="1" ht="31.5" customHeight="1" x14ac:dyDescent="0.25">
      <c r="A669" s="126"/>
      <c r="B669" s="6" t="s">
        <v>115</v>
      </c>
      <c r="C669" s="108">
        <v>926</v>
      </c>
      <c r="D669" s="106" t="s">
        <v>8</v>
      </c>
      <c r="E669" s="106" t="s">
        <v>5</v>
      </c>
      <c r="F669" s="106" t="s">
        <v>6</v>
      </c>
      <c r="G669" s="108">
        <v>1</v>
      </c>
      <c r="H669" s="106" t="s">
        <v>5</v>
      </c>
      <c r="I669" s="106" t="s">
        <v>246</v>
      </c>
      <c r="J669" s="106" t="s">
        <v>56</v>
      </c>
      <c r="K669" s="8">
        <v>176.5</v>
      </c>
    </row>
    <row r="670" spans="1:11" s="3" customFormat="1" ht="17.25" customHeight="1" x14ac:dyDescent="0.25">
      <c r="A670" s="126"/>
      <c r="B670" s="7" t="s">
        <v>201</v>
      </c>
      <c r="C670" s="73">
        <v>926</v>
      </c>
      <c r="D670" s="74" t="s">
        <v>8</v>
      </c>
      <c r="E670" s="4" t="s">
        <v>7</v>
      </c>
      <c r="F670" s="4"/>
      <c r="G670" s="4"/>
      <c r="H670" s="4"/>
      <c r="I670" s="4"/>
      <c r="J670" s="74"/>
      <c r="K670" s="8">
        <f t="shared" ref="K670:K673" si="31">SUM(K671)</f>
        <v>57.3</v>
      </c>
    </row>
    <row r="671" spans="1:11" s="3" customFormat="1" ht="18" customHeight="1" x14ac:dyDescent="0.25">
      <c r="A671" s="126"/>
      <c r="B671" s="31" t="s">
        <v>309</v>
      </c>
      <c r="C671" s="73">
        <v>926</v>
      </c>
      <c r="D671" s="4" t="s">
        <v>8</v>
      </c>
      <c r="E671" s="4" t="s">
        <v>7</v>
      </c>
      <c r="F671" s="4" t="s">
        <v>6</v>
      </c>
      <c r="G671" s="4"/>
      <c r="H671" s="4"/>
      <c r="I671" s="4"/>
      <c r="J671" s="74"/>
      <c r="K671" s="8">
        <f t="shared" si="31"/>
        <v>57.3</v>
      </c>
    </row>
    <row r="672" spans="1:11" s="3" customFormat="1" ht="18" customHeight="1" x14ac:dyDescent="0.25">
      <c r="A672" s="126"/>
      <c r="B672" s="31" t="s">
        <v>310</v>
      </c>
      <c r="C672" s="73">
        <v>926</v>
      </c>
      <c r="D672" s="4" t="s">
        <v>8</v>
      </c>
      <c r="E672" s="4" t="s">
        <v>7</v>
      </c>
      <c r="F672" s="4" t="s">
        <v>6</v>
      </c>
      <c r="G672" s="4" t="s">
        <v>86</v>
      </c>
      <c r="H672" s="4"/>
      <c r="I672" s="4"/>
      <c r="J672" s="74"/>
      <c r="K672" s="8">
        <f t="shared" si="31"/>
        <v>57.3</v>
      </c>
    </row>
    <row r="673" spans="1:11" s="3" customFormat="1" ht="31.5" customHeight="1" x14ac:dyDescent="0.25">
      <c r="A673" s="126"/>
      <c r="B673" s="31" t="s">
        <v>366</v>
      </c>
      <c r="C673" s="73">
        <v>926</v>
      </c>
      <c r="D673" s="4" t="s">
        <v>8</v>
      </c>
      <c r="E673" s="4" t="s">
        <v>7</v>
      </c>
      <c r="F673" s="4" t="s">
        <v>6</v>
      </c>
      <c r="G673" s="4" t="s">
        <v>86</v>
      </c>
      <c r="H673" s="4" t="s">
        <v>2</v>
      </c>
      <c r="I673" s="4"/>
      <c r="J673" s="74"/>
      <c r="K673" s="8">
        <f t="shared" si="31"/>
        <v>57.3</v>
      </c>
    </row>
    <row r="674" spans="1:11" s="3" customFormat="1" ht="18" customHeight="1" x14ac:dyDescent="0.25">
      <c r="A674" s="126"/>
      <c r="B674" s="7" t="s">
        <v>203</v>
      </c>
      <c r="C674" s="73">
        <v>926</v>
      </c>
      <c r="D674" s="4" t="s">
        <v>8</v>
      </c>
      <c r="E674" s="4" t="s">
        <v>7</v>
      </c>
      <c r="F674" s="4" t="s">
        <v>6</v>
      </c>
      <c r="G674" s="4" t="s">
        <v>86</v>
      </c>
      <c r="H674" s="4" t="s">
        <v>2</v>
      </c>
      <c r="I674" s="4" t="s">
        <v>202</v>
      </c>
      <c r="J674" s="74"/>
      <c r="K674" s="8">
        <f>SUM(K675)</f>
        <v>57.3</v>
      </c>
    </row>
    <row r="675" spans="1:11" s="3" customFormat="1" ht="31.5" customHeight="1" x14ac:dyDescent="0.25">
      <c r="A675" s="126"/>
      <c r="B675" s="7" t="s">
        <v>117</v>
      </c>
      <c r="C675" s="73">
        <v>926</v>
      </c>
      <c r="D675" s="4" t="s">
        <v>8</v>
      </c>
      <c r="E675" s="4" t="s">
        <v>7</v>
      </c>
      <c r="F675" s="4" t="s">
        <v>6</v>
      </c>
      <c r="G675" s="4" t="s">
        <v>86</v>
      </c>
      <c r="H675" s="4" t="s">
        <v>2</v>
      </c>
      <c r="I675" s="4" t="s">
        <v>202</v>
      </c>
      <c r="J675" s="74" t="s">
        <v>46</v>
      </c>
      <c r="K675" s="8">
        <v>57.3</v>
      </c>
    </row>
    <row r="676" spans="1:11" s="3" customFormat="1" ht="18" customHeight="1" x14ac:dyDescent="0.25">
      <c r="A676" s="126"/>
      <c r="B676" s="7" t="s">
        <v>61</v>
      </c>
      <c r="C676" s="73">
        <v>926</v>
      </c>
      <c r="D676" s="4" t="s">
        <v>17</v>
      </c>
      <c r="E676" s="74"/>
      <c r="F676" s="74"/>
      <c r="G676" s="73"/>
      <c r="H676" s="74"/>
      <c r="I676" s="74"/>
      <c r="J676" s="74"/>
      <c r="K676" s="8">
        <f>SUM(K706+K677+K700)</f>
        <v>756824.50000000012</v>
      </c>
    </row>
    <row r="677" spans="1:11" s="3" customFormat="1" ht="18" customHeight="1" x14ac:dyDescent="0.25">
      <c r="A677" s="126"/>
      <c r="B677" s="7" t="s">
        <v>169</v>
      </c>
      <c r="C677" s="73">
        <v>926</v>
      </c>
      <c r="D677" s="74" t="s">
        <v>17</v>
      </c>
      <c r="E677" s="74" t="s">
        <v>2</v>
      </c>
      <c r="F677" s="74"/>
      <c r="G677" s="73"/>
      <c r="H677" s="74"/>
      <c r="I677" s="74"/>
      <c r="J677" s="74"/>
      <c r="K677" s="8">
        <f>SUM(K678+K695)</f>
        <v>642337.70000000007</v>
      </c>
    </row>
    <row r="678" spans="1:11" s="3" customFormat="1" ht="18" customHeight="1" x14ac:dyDescent="0.25">
      <c r="A678" s="126"/>
      <c r="B678" s="31" t="s">
        <v>309</v>
      </c>
      <c r="C678" s="73">
        <v>926</v>
      </c>
      <c r="D678" s="74" t="s">
        <v>17</v>
      </c>
      <c r="E678" s="74" t="s">
        <v>2</v>
      </c>
      <c r="F678" s="74" t="s">
        <v>6</v>
      </c>
      <c r="G678" s="73"/>
      <c r="H678" s="74"/>
      <c r="I678" s="74"/>
      <c r="J678" s="74"/>
      <c r="K678" s="8">
        <f>SUM(K679)</f>
        <v>642143.70000000007</v>
      </c>
    </row>
    <row r="679" spans="1:11" s="3" customFormat="1" ht="18" customHeight="1" x14ac:dyDescent="0.25">
      <c r="A679" s="126"/>
      <c r="B679" s="31" t="s">
        <v>310</v>
      </c>
      <c r="C679" s="73">
        <v>926</v>
      </c>
      <c r="D679" s="74" t="s">
        <v>17</v>
      </c>
      <c r="E679" s="74" t="s">
        <v>2</v>
      </c>
      <c r="F679" s="74" t="s">
        <v>6</v>
      </c>
      <c r="G679" s="73">
        <v>1</v>
      </c>
      <c r="H679" s="74"/>
      <c r="I679" s="74"/>
      <c r="J679" s="74"/>
      <c r="K679" s="8">
        <f>SUM(K686+K680+K692)</f>
        <v>642143.70000000007</v>
      </c>
    </row>
    <row r="680" spans="1:11" s="3" customFormat="1" ht="31.5" customHeight="1" x14ac:dyDescent="0.25">
      <c r="A680" s="126"/>
      <c r="B680" s="31" t="s">
        <v>504</v>
      </c>
      <c r="C680" s="73">
        <v>926</v>
      </c>
      <c r="D680" s="74" t="s">
        <v>17</v>
      </c>
      <c r="E680" s="74" t="s">
        <v>2</v>
      </c>
      <c r="F680" s="74" t="s">
        <v>6</v>
      </c>
      <c r="G680" s="73">
        <v>1</v>
      </c>
      <c r="H680" s="74" t="s">
        <v>4</v>
      </c>
      <c r="I680" s="74"/>
      <c r="J680" s="74"/>
      <c r="K680" s="8">
        <f>SUM(K681)</f>
        <v>640596.70000000007</v>
      </c>
    </row>
    <row r="681" spans="1:11" s="3" customFormat="1" ht="47.25" customHeight="1" x14ac:dyDescent="0.25">
      <c r="A681" s="126"/>
      <c r="B681" s="7" t="s">
        <v>63</v>
      </c>
      <c r="C681" s="73">
        <v>926</v>
      </c>
      <c r="D681" s="74" t="s">
        <v>17</v>
      </c>
      <c r="E681" s="74" t="s">
        <v>2</v>
      </c>
      <c r="F681" s="74" t="s">
        <v>6</v>
      </c>
      <c r="G681" s="73">
        <v>1</v>
      </c>
      <c r="H681" s="74" t="s">
        <v>4</v>
      </c>
      <c r="I681" s="74" t="s">
        <v>81</v>
      </c>
      <c r="J681" s="74"/>
      <c r="K681" s="8">
        <f>SUM(K682:K685)</f>
        <v>640596.70000000007</v>
      </c>
    </row>
    <row r="682" spans="1:11" s="3" customFormat="1" ht="53.25" customHeight="1" x14ac:dyDescent="0.25">
      <c r="A682" s="126"/>
      <c r="B682" s="7" t="s">
        <v>116</v>
      </c>
      <c r="C682" s="73">
        <v>926</v>
      </c>
      <c r="D682" s="74" t="s">
        <v>17</v>
      </c>
      <c r="E682" s="74" t="s">
        <v>2</v>
      </c>
      <c r="F682" s="74" t="s">
        <v>6</v>
      </c>
      <c r="G682" s="73">
        <v>1</v>
      </c>
      <c r="H682" s="74" t="s">
        <v>4</v>
      </c>
      <c r="I682" s="74" t="s">
        <v>81</v>
      </c>
      <c r="J682" s="74" t="s">
        <v>45</v>
      </c>
      <c r="K682" s="8">
        <f>300078.8+634.9</f>
        <v>300713.7</v>
      </c>
    </row>
    <row r="683" spans="1:11" s="3" customFormat="1" ht="31.5" customHeight="1" x14ac:dyDescent="0.25">
      <c r="A683" s="126"/>
      <c r="B683" s="7" t="s">
        <v>117</v>
      </c>
      <c r="C683" s="73">
        <v>926</v>
      </c>
      <c r="D683" s="74" t="s">
        <v>17</v>
      </c>
      <c r="E683" s="74" t="s">
        <v>2</v>
      </c>
      <c r="F683" s="74" t="s">
        <v>6</v>
      </c>
      <c r="G683" s="73">
        <v>1</v>
      </c>
      <c r="H683" s="74" t="s">
        <v>4</v>
      </c>
      <c r="I683" s="74" t="s">
        <v>81</v>
      </c>
      <c r="J683" s="74" t="s">
        <v>46</v>
      </c>
      <c r="K683" s="8">
        <v>52897.5</v>
      </c>
    </row>
    <row r="684" spans="1:11" s="3" customFormat="1" ht="31.5" customHeight="1" x14ac:dyDescent="0.25">
      <c r="A684" s="126"/>
      <c r="B684" s="34" t="s">
        <v>115</v>
      </c>
      <c r="C684" s="73">
        <v>926</v>
      </c>
      <c r="D684" s="74" t="s">
        <v>17</v>
      </c>
      <c r="E684" s="74" t="s">
        <v>2</v>
      </c>
      <c r="F684" s="74" t="s">
        <v>6</v>
      </c>
      <c r="G684" s="73">
        <v>1</v>
      </c>
      <c r="H684" s="74" t="s">
        <v>4</v>
      </c>
      <c r="I684" s="74" t="s">
        <v>81</v>
      </c>
      <c r="J684" s="74" t="s">
        <v>56</v>
      </c>
      <c r="K684" s="8">
        <v>273253.09999999998</v>
      </c>
    </row>
    <row r="685" spans="1:11" s="3" customFormat="1" ht="18" customHeight="1" x14ac:dyDescent="0.25">
      <c r="A685" s="126"/>
      <c r="B685" s="7" t="s">
        <v>47</v>
      </c>
      <c r="C685" s="73">
        <v>926</v>
      </c>
      <c r="D685" s="74" t="s">
        <v>17</v>
      </c>
      <c r="E685" s="74" t="s">
        <v>2</v>
      </c>
      <c r="F685" s="74" t="s">
        <v>6</v>
      </c>
      <c r="G685" s="73">
        <v>1</v>
      </c>
      <c r="H685" s="74" t="s">
        <v>4</v>
      </c>
      <c r="I685" s="74" t="s">
        <v>81</v>
      </c>
      <c r="J685" s="74" t="s">
        <v>48</v>
      </c>
      <c r="K685" s="8">
        <f>14367.3-634.9</f>
        <v>13732.4</v>
      </c>
    </row>
    <row r="686" spans="1:11" s="3" customFormat="1" ht="31.5" customHeight="1" x14ac:dyDescent="0.25">
      <c r="A686" s="126"/>
      <c r="B686" s="31" t="s">
        <v>341</v>
      </c>
      <c r="C686" s="73">
        <v>926</v>
      </c>
      <c r="D686" s="74" t="s">
        <v>17</v>
      </c>
      <c r="E686" s="74" t="s">
        <v>2</v>
      </c>
      <c r="F686" s="4" t="s">
        <v>6</v>
      </c>
      <c r="G686" s="4" t="s">
        <v>86</v>
      </c>
      <c r="H686" s="74" t="s">
        <v>7</v>
      </c>
      <c r="I686" s="4"/>
      <c r="J686" s="74"/>
      <c r="K686" s="8">
        <f>SUM(K690+K687)</f>
        <v>1547</v>
      </c>
    </row>
    <row r="687" spans="1:11" s="3" customFormat="1" ht="18" customHeight="1" x14ac:dyDescent="0.25">
      <c r="A687" s="126"/>
      <c r="B687" s="6" t="s">
        <v>461</v>
      </c>
      <c r="C687" s="73">
        <v>926</v>
      </c>
      <c r="D687" s="74" t="s">
        <v>17</v>
      </c>
      <c r="E687" s="94" t="s">
        <v>2</v>
      </c>
      <c r="F687" s="4" t="s">
        <v>6</v>
      </c>
      <c r="G687" s="4" t="s">
        <v>86</v>
      </c>
      <c r="H687" s="94" t="s">
        <v>7</v>
      </c>
      <c r="I687" s="4" t="s">
        <v>460</v>
      </c>
      <c r="J687" s="94"/>
      <c r="K687" s="5">
        <f>K689+K688</f>
        <v>900</v>
      </c>
    </row>
    <row r="688" spans="1:11" s="3" customFormat="1" ht="31.5" customHeight="1" x14ac:dyDescent="0.25">
      <c r="A688" s="126"/>
      <c r="B688" s="7" t="s">
        <v>117</v>
      </c>
      <c r="C688" s="73">
        <v>926</v>
      </c>
      <c r="D688" s="74" t="s">
        <v>17</v>
      </c>
      <c r="E688" s="94" t="s">
        <v>2</v>
      </c>
      <c r="F688" s="4" t="s">
        <v>6</v>
      </c>
      <c r="G688" s="4" t="s">
        <v>86</v>
      </c>
      <c r="H688" s="94" t="s">
        <v>7</v>
      </c>
      <c r="I688" s="94" t="s">
        <v>460</v>
      </c>
      <c r="J688" s="94" t="s">
        <v>46</v>
      </c>
      <c r="K688" s="5">
        <v>450</v>
      </c>
    </row>
    <row r="689" spans="1:11" s="3" customFormat="1" ht="31.5" customHeight="1" x14ac:dyDescent="0.25">
      <c r="A689" s="126"/>
      <c r="B689" s="34" t="s">
        <v>115</v>
      </c>
      <c r="C689" s="73">
        <v>926</v>
      </c>
      <c r="D689" s="74" t="s">
        <v>17</v>
      </c>
      <c r="E689" s="94" t="s">
        <v>2</v>
      </c>
      <c r="F689" s="4" t="s">
        <v>6</v>
      </c>
      <c r="G689" s="4" t="s">
        <v>86</v>
      </c>
      <c r="H689" s="94" t="s">
        <v>7</v>
      </c>
      <c r="I689" s="4" t="s">
        <v>460</v>
      </c>
      <c r="J689" s="94" t="s">
        <v>56</v>
      </c>
      <c r="K689" s="5">
        <v>450</v>
      </c>
    </row>
    <row r="690" spans="1:11" s="3" customFormat="1" ht="18" customHeight="1" x14ac:dyDescent="0.25">
      <c r="A690" s="126"/>
      <c r="B690" s="45" t="s">
        <v>198</v>
      </c>
      <c r="C690" s="73">
        <v>926</v>
      </c>
      <c r="D690" s="74" t="s">
        <v>17</v>
      </c>
      <c r="E690" s="74" t="s">
        <v>2</v>
      </c>
      <c r="F690" s="4" t="s">
        <v>6</v>
      </c>
      <c r="G690" s="4" t="s">
        <v>86</v>
      </c>
      <c r="H690" s="74" t="s">
        <v>7</v>
      </c>
      <c r="I690" s="4" t="s">
        <v>235</v>
      </c>
      <c r="J690" s="74"/>
      <c r="K690" s="8">
        <f>K691</f>
        <v>647</v>
      </c>
    </row>
    <row r="691" spans="1:11" s="3" customFormat="1" ht="31.5" customHeight="1" x14ac:dyDescent="0.25">
      <c r="A691" s="126"/>
      <c r="B691" s="34" t="s">
        <v>115</v>
      </c>
      <c r="C691" s="73">
        <v>926</v>
      </c>
      <c r="D691" s="74" t="s">
        <v>17</v>
      </c>
      <c r="E691" s="74" t="s">
        <v>2</v>
      </c>
      <c r="F691" s="4" t="s">
        <v>6</v>
      </c>
      <c r="G691" s="4" t="s">
        <v>86</v>
      </c>
      <c r="H691" s="74" t="s">
        <v>7</v>
      </c>
      <c r="I691" s="4" t="s">
        <v>235</v>
      </c>
      <c r="J691" s="74" t="s">
        <v>56</v>
      </c>
      <c r="K691" s="8">
        <f>530.5+116.5</f>
        <v>647</v>
      </c>
    </row>
    <row r="692" spans="1:11" s="3" customFormat="1" ht="18" customHeight="1" x14ac:dyDescent="0.25">
      <c r="A692" s="126"/>
      <c r="B692" s="7" t="s">
        <v>505</v>
      </c>
      <c r="C692" s="73">
        <v>926</v>
      </c>
      <c r="D692" s="74" t="s">
        <v>17</v>
      </c>
      <c r="E692" s="74" t="s">
        <v>2</v>
      </c>
      <c r="F692" s="4" t="s">
        <v>6</v>
      </c>
      <c r="G692" s="4" t="s">
        <v>86</v>
      </c>
      <c r="H692" s="4" t="s">
        <v>416</v>
      </c>
      <c r="I692" s="4"/>
      <c r="J692" s="74"/>
      <c r="K692" s="8">
        <f>K693</f>
        <v>0</v>
      </c>
    </row>
    <row r="693" spans="1:11" s="3" customFormat="1" ht="31.5" customHeight="1" x14ac:dyDescent="0.25">
      <c r="A693" s="126"/>
      <c r="B693" s="7" t="s">
        <v>198</v>
      </c>
      <c r="C693" s="73">
        <v>926</v>
      </c>
      <c r="D693" s="74" t="s">
        <v>17</v>
      </c>
      <c r="E693" s="74" t="s">
        <v>2</v>
      </c>
      <c r="F693" s="4" t="s">
        <v>6</v>
      </c>
      <c r="G693" s="4" t="s">
        <v>86</v>
      </c>
      <c r="H693" s="4" t="s">
        <v>416</v>
      </c>
      <c r="I693" s="4" t="s">
        <v>435</v>
      </c>
      <c r="J693" s="74"/>
      <c r="K693" s="8">
        <f>K694</f>
        <v>0</v>
      </c>
    </row>
    <row r="694" spans="1:11" s="3" customFormat="1" ht="31.5" customHeight="1" x14ac:dyDescent="0.25">
      <c r="A694" s="126"/>
      <c r="B694" s="7" t="s">
        <v>117</v>
      </c>
      <c r="C694" s="73">
        <v>926</v>
      </c>
      <c r="D694" s="74" t="s">
        <v>17</v>
      </c>
      <c r="E694" s="74" t="s">
        <v>2</v>
      </c>
      <c r="F694" s="4" t="s">
        <v>6</v>
      </c>
      <c r="G694" s="4" t="s">
        <v>86</v>
      </c>
      <c r="H694" s="4" t="s">
        <v>416</v>
      </c>
      <c r="I694" s="4" t="s">
        <v>435</v>
      </c>
      <c r="J694" s="74" t="s">
        <v>46</v>
      </c>
      <c r="K694" s="8">
        <f>21708.2+4765.2-26473.4</f>
        <v>0</v>
      </c>
    </row>
    <row r="695" spans="1:11" s="3" customFormat="1" ht="31.5" customHeight="1" x14ac:dyDescent="0.25">
      <c r="A695" s="126"/>
      <c r="B695" s="7" t="s">
        <v>240</v>
      </c>
      <c r="C695" s="73">
        <v>926</v>
      </c>
      <c r="D695" s="74" t="s">
        <v>17</v>
      </c>
      <c r="E695" s="74" t="s">
        <v>2</v>
      </c>
      <c r="F695" s="4" t="s">
        <v>67</v>
      </c>
      <c r="G695" s="4"/>
      <c r="H695" s="4"/>
      <c r="I695" s="4"/>
      <c r="J695" s="74"/>
      <c r="K695" s="8">
        <f>K696</f>
        <v>194</v>
      </c>
    </row>
    <row r="696" spans="1:11" s="3" customFormat="1" ht="31.5" customHeight="1" x14ac:dyDescent="0.25">
      <c r="A696" s="126"/>
      <c r="B696" s="7" t="s">
        <v>266</v>
      </c>
      <c r="C696" s="73">
        <v>926</v>
      </c>
      <c r="D696" s="74" t="s">
        <v>17</v>
      </c>
      <c r="E696" s="74" t="s">
        <v>2</v>
      </c>
      <c r="F696" s="4" t="s">
        <v>67</v>
      </c>
      <c r="G696" s="79">
        <v>2</v>
      </c>
      <c r="H696" s="4"/>
      <c r="I696" s="4"/>
      <c r="J696" s="4"/>
      <c r="K696" s="8">
        <f>K697</f>
        <v>194</v>
      </c>
    </row>
    <row r="697" spans="1:11" s="3" customFormat="1" ht="94.5" customHeight="1" x14ac:dyDescent="0.25">
      <c r="A697" s="126"/>
      <c r="B697" s="49" t="s">
        <v>372</v>
      </c>
      <c r="C697" s="73">
        <v>926</v>
      </c>
      <c r="D697" s="74" t="s">
        <v>17</v>
      </c>
      <c r="E697" s="74" t="s">
        <v>2</v>
      </c>
      <c r="F697" s="4" t="s">
        <v>67</v>
      </c>
      <c r="G697" s="79">
        <v>2</v>
      </c>
      <c r="H697" s="4" t="s">
        <v>2</v>
      </c>
      <c r="I697" s="4"/>
      <c r="J697" s="4"/>
      <c r="K697" s="8">
        <f>K698</f>
        <v>194</v>
      </c>
    </row>
    <row r="698" spans="1:11" s="3" customFormat="1" ht="47.25" customHeight="1" x14ac:dyDescent="0.25">
      <c r="A698" s="126"/>
      <c r="B698" s="7" t="s">
        <v>374</v>
      </c>
      <c r="C698" s="73">
        <v>926</v>
      </c>
      <c r="D698" s="74" t="s">
        <v>17</v>
      </c>
      <c r="E698" s="74" t="s">
        <v>2</v>
      </c>
      <c r="F698" s="4" t="s">
        <v>67</v>
      </c>
      <c r="G698" s="79">
        <v>2</v>
      </c>
      <c r="H698" s="4" t="s">
        <v>2</v>
      </c>
      <c r="I698" s="4" t="s">
        <v>145</v>
      </c>
      <c r="J698" s="4"/>
      <c r="K698" s="8">
        <f>K699</f>
        <v>194</v>
      </c>
    </row>
    <row r="699" spans="1:11" s="3" customFormat="1" ht="31.5" customHeight="1" x14ac:dyDescent="0.25">
      <c r="A699" s="126"/>
      <c r="B699" s="7" t="s">
        <v>117</v>
      </c>
      <c r="C699" s="73">
        <v>926</v>
      </c>
      <c r="D699" s="74" t="s">
        <v>17</v>
      </c>
      <c r="E699" s="74" t="s">
        <v>2</v>
      </c>
      <c r="F699" s="4" t="s">
        <v>67</v>
      </c>
      <c r="G699" s="79">
        <v>2</v>
      </c>
      <c r="H699" s="4" t="s">
        <v>2</v>
      </c>
      <c r="I699" s="4" t="s">
        <v>145</v>
      </c>
      <c r="J699" s="4" t="s">
        <v>46</v>
      </c>
      <c r="K699" s="8">
        <f>60+44+40+40+10</f>
        <v>194</v>
      </c>
    </row>
    <row r="700" spans="1:11" s="3" customFormat="1" ht="18" customHeight="1" x14ac:dyDescent="0.25">
      <c r="A700" s="126"/>
      <c r="B700" s="7" t="s">
        <v>345</v>
      </c>
      <c r="C700" s="73">
        <v>926</v>
      </c>
      <c r="D700" s="74" t="s">
        <v>17</v>
      </c>
      <c r="E700" s="74" t="s">
        <v>4</v>
      </c>
      <c r="F700" s="4"/>
      <c r="G700" s="4"/>
      <c r="H700" s="4"/>
      <c r="I700" s="4"/>
      <c r="J700" s="74"/>
      <c r="K700" s="8">
        <f>SUM(K701)</f>
        <v>27455.599999999999</v>
      </c>
    </row>
    <row r="701" spans="1:11" s="3" customFormat="1" ht="18" customHeight="1" x14ac:dyDescent="0.25">
      <c r="A701" s="126"/>
      <c r="B701" s="7" t="s">
        <v>506</v>
      </c>
      <c r="C701" s="73">
        <v>926</v>
      </c>
      <c r="D701" s="74" t="s">
        <v>17</v>
      </c>
      <c r="E701" s="74" t="s">
        <v>4</v>
      </c>
      <c r="F701" s="4" t="s">
        <v>6</v>
      </c>
      <c r="G701" s="4"/>
      <c r="H701" s="4"/>
      <c r="I701" s="4"/>
      <c r="J701" s="74"/>
      <c r="K701" s="8">
        <f>SUM(K702)</f>
        <v>27455.599999999999</v>
      </c>
    </row>
    <row r="702" spans="1:11" s="3" customFormat="1" ht="18" customHeight="1" x14ac:dyDescent="0.25">
      <c r="A702" s="126"/>
      <c r="B702" s="31" t="s">
        <v>310</v>
      </c>
      <c r="C702" s="73">
        <v>926</v>
      </c>
      <c r="D702" s="74" t="s">
        <v>17</v>
      </c>
      <c r="E702" s="74" t="s">
        <v>4</v>
      </c>
      <c r="F702" s="4" t="s">
        <v>6</v>
      </c>
      <c r="G702" s="4" t="s">
        <v>86</v>
      </c>
      <c r="H702" s="4"/>
      <c r="I702" s="4"/>
      <c r="J702" s="74"/>
      <c r="K702" s="8">
        <f>SUM(K703)</f>
        <v>27455.599999999999</v>
      </c>
    </row>
    <row r="703" spans="1:11" s="3" customFormat="1" ht="47.25" customHeight="1" x14ac:dyDescent="0.25">
      <c r="A703" s="126"/>
      <c r="B703" s="7" t="s">
        <v>507</v>
      </c>
      <c r="C703" s="73">
        <v>926</v>
      </c>
      <c r="D703" s="74" t="s">
        <v>17</v>
      </c>
      <c r="E703" s="74" t="s">
        <v>4</v>
      </c>
      <c r="F703" s="4" t="s">
        <v>6</v>
      </c>
      <c r="G703" s="4" t="s">
        <v>86</v>
      </c>
      <c r="H703" s="74" t="s">
        <v>4</v>
      </c>
      <c r="I703" s="4"/>
      <c r="J703" s="74"/>
      <c r="K703" s="8">
        <f>SUM(K704)</f>
        <v>27455.599999999999</v>
      </c>
    </row>
    <row r="704" spans="1:11" s="3" customFormat="1" ht="47.25" customHeight="1" x14ac:dyDescent="0.25">
      <c r="A704" s="126"/>
      <c r="B704" s="7" t="s">
        <v>63</v>
      </c>
      <c r="C704" s="73">
        <v>926</v>
      </c>
      <c r="D704" s="74" t="s">
        <v>17</v>
      </c>
      <c r="E704" s="74" t="s">
        <v>4</v>
      </c>
      <c r="F704" s="4" t="s">
        <v>6</v>
      </c>
      <c r="G704" s="4" t="s">
        <v>86</v>
      </c>
      <c r="H704" s="74" t="s">
        <v>4</v>
      </c>
      <c r="I704" s="4" t="s">
        <v>81</v>
      </c>
      <c r="J704" s="74"/>
      <c r="K704" s="8">
        <f>SUM(K705)</f>
        <v>27455.599999999999</v>
      </c>
    </row>
    <row r="705" spans="1:11" s="3" customFormat="1" ht="31.5" customHeight="1" x14ac:dyDescent="0.25">
      <c r="A705" s="126"/>
      <c r="B705" s="34" t="s">
        <v>115</v>
      </c>
      <c r="C705" s="73">
        <v>926</v>
      </c>
      <c r="D705" s="74" t="s">
        <v>17</v>
      </c>
      <c r="E705" s="74" t="s">
        <v>4</v>
      </c>
      <c r="F705" s="4" t="s">
        <v>6</v>
      </c>
      <c r="G705" s="4" t="s">
        <v>86</v>
      </c>
      <c r="H705" s="74" t="s">
        <v>4</v>
      </c>
      <c r="I705" s="4" t="s">
        <v>81</v>
      </c>
      <c r="J705" s="74" t="s">
        <v>56</v>
      </c>
      <c r="K705" s="8">
        <v>27455.599999999999</v>
      </c>
    </row>
    <row r="706" spans="1:11" s="3" customFormat="1" ht="18" customHeight="1" x14ac:dyDescent="0.25">
      <c r="A706" s="126"/>
      <c r="B706" s="7" t="s">
        <v>43</v>
      </c>
      <c r="C706" s="73">
        <v>926</v>
      </c>
      <c r="D706" s="74" t="s">
        <v>17</v>
      </c>
      <c r="E706" s="74" t="s">
        <v>6</v>
      </c>
      <c r="F706" s="74"/>
      <c r="G706" s="73"/>
      <c r="H706" s="74"/>
      <c r="I706" s="74"/>
      <c r="J706" s="74"/>
      <c r="K706" s="8">
        <f>SUM(+K707+K735)</f>
        <v>87031.200000000012</v>
      </c>
    </row>
    <row r="707" spans="1:11" s="3" customFormat="1" ht="18" customHeight="1" x14ac:dyDescent="0.25">
      <c r="A707" s="126"/>
      <c r="B707" s="31" t="s">
        <v>309</v>
      </c>
      <c r="C707" s="73">
        <v>926</v>
      </c>
      <c r="D707" s="74" t="s">
        <v>17</v>
      </c>
      <c r="E707" s="74" t="s">
        <v>6</v>
      </c>
      <c r="F707" s="74" t="s">
        <v>6</v>
      </c>
      <c r="G707" s="73"/>
      <c r="H707" s="74"/>
      <c r="I707" s="74"/>
      <c r="J707" s="74"/>
      <c r="K707" s="8">
        <f>SUM(K708)</f>
        <v>85034.200000000012</v>
      </c>
    </row>
    <row r="708" spans="1:11" s="3" customFormat="1" ht="18" customHeight="1" x14ac:dyDescent="0.25">
      <c r="A708" s="126"/>
      <c r="B708" s="31" t="s">
        <v>310</v>
      </c>
      <c r="C708" s="73">
        <v>926</v>
      </c>
      <c r="D708" s="74" t="s">
        <v>17</v>
      </c>
      <c r="E708" s="74" t="s">
        <v>6</v>
      </c>
      <c r="F708" s="74" t="s">
        <v>6</v>
      </c>
      <c r="G708" s="73">
        <v>1</v>
      </c>
      <c r="H708" s="74"/>
      <c r="I708" s="74"/>
      <c r="J708" s="74"/>
      <c r="K708" s="8">
        <f>SUM(K709+K715+K722+K729+K732)</f>
        <v>85034.200000000012</v>
      </c>
    </row>
    <row r="709" spans="1:11" s="3" customFormat="1" ht="31.5" customHeight="1" x14ac:dyDescent="0.25">
      <c r="A709" s="126"/>
      <c r="B709" s="31" t="s">
        <v>366</v>
      </c>
      <c r="C709" s="73">
        <v>926</v>
      </c>
      <c r="D709" s="74" t="s">
        <v>17</v>
      </c>
      <c r="E709" s="74" t="s">
        <v>6</v>
      </c>
      <c r="F709" s="74" t="s">
        <v>6</v>
      </c>
      <c r="G709" s="73">
        <v>1</v>
      </c>
      <c r="H709" s="74" t="s">
        <v>2</v>
      </c>
      <c r="I709" s="74"/>
      <c r="J709" s="74"/>
      <c r="K709" s="8">
        <f>SUM(K710+K713)</f>
        <v>9040.8000000000011</v>
      </c>
    </row>
    <row r="710" spans="1:11" s="3" customFormat="1" ht="18" customHeight="1" x14ac:dyDescent="0.25">
      <c r="A710" s="126"/>
      <c r="B710" s="31" t="s">
        <v>57</v>
      </c>
      <c r="C710" s="73">
        <v>926</v>
      </c>
      <c r="D710" s="74" t="s">
        <v>17</v>
      </c>
      <c r="E710" s="74" t="s">
        <v>6</v>
      </c>
      <c r="F710" s="74" t="s">
        <v>6</v>
      </c>
      <c r="G710" s="73">
        <v>1</v>
      </c>
      <c r="H710" s="74" t="s">
        <v>2</v>
      </c>
      <c r="I710" s="74" t="s">
        <v>74</v>
      </c>
      <c r="J710" s="74"/>
      <c r="K710" s="8">
        <f>SUM(K711:K712)</f>
        <v>9013.1</v>
      </c>
    </row>
    <row r="711" spans="1:11" s="3" customFormat="1" ht="51" customHeight="1" x14ac:dyDescent="0.25">
      <c r="A711" s="126"/>
      <c r="B711" s="7" t="s">
        <v>116</v>
      </c>
      <c r="C711" s="73">
        <v>926</v>
      </c>
      <c r="D711" s="74" t="s">
        <v>17</v>
      </c>
      <c r="E711" s="74" t="s">
        <v>6</v>
      </c>
      <c r="F711" s="74" t="s">
        <v>6</v>
      </c>
      <c r="G711" s="73">
        <v>1</v>
      </c>
      <c r="H711" s="74" t="s">
        <v>2</v>
      </c>
      <c r="I711" s="74" t="s">
        <v>74</v>
      </c>
      <c r="J711" s="74" t="s">
        <v>45</v>
      </c>
      <c r="K711" s="8">
        <v>8561.6</v>
      </c>
    </row>
    <row r="712" spans="1:11" s="3" customFormat="1" ht="31.5" customHeight="1" x14ac:dyDescent="0.25">
      <c r="A712" s="126"/>
      <c r="B712" s="7" t="s">
        <v>117</v>
      </c>
      <c r="C712" s="73">
        <v>926</v>
      </c>
      <c r="D712" s="74" t="s">
        <v>17</v>
      </c>
      <c r="E712" s="74" t="s">
        <v>6</v>
      </c>
      <c r="F712" s="74" t="s">
        <v>6</v>
      </c>
      <c r="G712" s="73">
        <v>1</v>
      </c>
      <c r="H712" s="74" t="s">
        <v>2</v>
      </c>
      <c r="I712" s="74" t="s">
        <v>74</v>
      </c>
      <c r="J712" s="74" t="s">
        <v>46</v>
      </c>
      <c r="K712" s="8">
        <v>451.5</v>
      </c>
    </row>
    <row r="713" spans="1:11" s="3" customFormat="1" ht="18" customHeight="1" x14ac:dyDescent="0.25">
      <c r="A713" s="126"/>
      <c r="B713" s="7" t="s">
        <v>200</v>
      </c>
      <c r="C713" s="73">
        <v>926</v>
      </c>
      <c r="D713" s="74" t="s">
        <v>17</v>
      </c>
      <c r="E713" s="4" t="s">
        <v>6</v>
      </c>
      <c r="F713" s="4" t="s">
        <v>6</v>
      </c>
      <c r="G713" s="79">
        <v>1</v>
      </c>
      <c r="H713" s="4" t="s">
        <v>2</v>
      </c>
      <c r="I713" s="4" t="s">
        <v>199</v>
      </c>
      <c r="J713" s="4"/>
      <c r="K713" s="8">
        <f>SUM(K714)</f>
        <v>27.7</v>
      </c>
    </row>
    <row r="714" spans="1:11" s="3" customFormat="1" ht="31.5" customHeight="1" x14ac:dyDescent="0.25">
      <c r="A714" s="126"/>
      <c r="B714" s="7" t="s">
        <v>117</v>
      </c>
      <c r="C714" s="73">
        <v>926</v>
      </c>
      <c r="D714" s="4" t="s">
        <v>17</v>
      </c>
      <c r="E714" s="4" t="s">
        <v>6</v>
      </c>
      <c r="F714" s="4" t="s">
        <v>6</v>
      </c>
      <c r="G714" s="79">
        <v>1</v>
      </c>
      <c r="H714" s="4" t="s">
        <v>2</v>
      </c>
      <c r="I714" s="4" t="s">
        <v>199</v>
      </c>
      <c r="J714" s="4" t="s">
        <v>46</v>
      </c>
      <c r="K714" s="8">
        <v>27.7</v>
      </c>
    </row>
    <row r="715" spans="1:11" s="3" customFormat="1" ht="31.5" customHeight="1" x14ac:dyDescent="0.25">
      <c r="A715" s="126"/>
      <c r="B715" s="31" t="s">
        <v>340</v>
      </c>
      <c r="C715" s="73">
        <v>926</v>
      </c>
      <c r="D715" s="4" t="s">
        <v>17</v>
      </c>
      <c r="E715" s="74" t="s">
        <v>6</v>
      </c>
      <c r="F715" s="74" t="s">
        <v>6</v>
      </c>
      <c r="G715" s="73">
        <v>1</v>
      </c>
      <c r="H715" s="74" t="s">
        <v>4</v>
      </c>
      <c r="I715" s="74"/>
      <c r="J715" s="74"/>
      <c r="K715" s="8">
        <f>SUM(K716+K720)</f>
        <v>71024.400000000009</v>
      </c>
    </row>
    <row r="716" spans="1:11" s="3" customFormat="1" ht="47.25" customHeight="1" x14ac:dyDescent="0.25">
      <c r="A716" s="126"/>
      <c r="B716" s="7" t="s">
        <v>63</v>
      </c>
      <c r="C716" s="73">
        <v>926</v>
      </c>
      <c r="D716" s="74" t="s">
        <v>17</v>
      </c>
      <c r="E716" s="74" t="s">
        <v>6</v>
      </c>
      <c r="F716" s="74" t="s">
        <v>6</v>
      </c>
      <c r="G716" s="73">
        <v>1</v>
      </c>
      <c r="H716" s="74" t="s">
        <v>4</v>
      </c>
      <c r="I716" s="74" t="s">
        <v>81</v>
      </c>
      <c r="J716" s="74"/>
      <c r="K716" s="8">
        <f>SUM(K717:K719)</f>
        <v>70899.400000000009</v>
      </c>
    </row>
    <row r="717" spans="1:11" s="3" customFormat="1" ht="53.25" customHeight="1" x14ac:dyDescent="0.25">
      <c r="A717" s="126"/>
      <c r="B717" s="7" t="s">
        <v>116</v>
      </c>
      <c r="C717" s="73">
        <v>926</v>
      </c>
      <c r="D717" s="74" t="s">
        <v>17</v>
      </c>
      <c r="E717" s="74" t="s">
        <v>6</v>
      </c>
      <c r="F717" s="74" t="s">
        <v>6</v>
      </c>
      <c r="G717" s="73">
        <v>1</v>
      </c>
      <c r="H717" s="74" t="s">
        <v>4</v>
      </c>
      <c r="I717" s="74" t="s">
        <v>81</v>
      </c>
      <c r="J717" s="74" t="s">
        <v>45</v>
      </c>
      <c r="K717" s="8">
        <f>31350.4+34115.5-9013.1</f>
        <v>56452.800000000003</v>
      </c>
    </row>
    <row r="718" spans="1:11" s="3" customFormat="1" ht="31.5" customHeight="1" x14ac:dyDescent="0.25">
      <c r="A718" s="126"/>
      <c r="B718" s="7" t="s">
        <v>117</v>
      </c>
      <c r="C718" s="73">
        <v>926</v>
      </c>
      <c r="D718" s="74" t="s">
        <v>17</v>
      </c>
      <c r="E718" s="74" t="s">
        <v>6</v>
      </c>
      <c r="F718" s="74" t="s">
        <v>6</v>
      </c>
      <c r="G718" s="73">
        <v>1</v>
      </c>
      <c r="H718" s="74" t="s">
        <v>4</v>
      </c>
      <c r="I718" s="74" t="s">
        <v>81</v>
      </c>
      <c r="J718" s="74" t="s">
        <v>46</v>
      </c>
      <c r="K718" s="8">
        <f>4296.9+9012.9</f>
        <v>13309.8</v>
      </c>
    </row>
    <row r="719" spans="1:11" s="3" customFormat="1" ht="19.5" customHeight="1" x14ac:dyDescent="0.25">
      <c r="A719" s="126"/>
      <c r="B719" s="7" t="s">
        <v>47</v>
      </c>
      <c r="C719" s="73">
        <v>926</v>
      </c>
      <c r="D719" s="74" t="s">
        <v>17</v>
      </c>
      <c r="E719" s="74" t="s">
        <v>6</v>
      </c>
      <c r="F719" s="74" t="s">
        <v>6</v>
      </c>
      <c r="G719" s="73">
        <v>1</v>
      </c>
      <c r="H719" s="74" t="s">
        <v>4</v>
      </c>
      <c r="I719" s="74" t="s">
        <v>81</v>
      </c>
      <c r="J719" s="74" t="s">
        <v>48</v>
      </c>
      <c r="K719" s="8">
        <v>1136.8</v>
      </c>
    </row>
    <row r="720" spans="1:11" s="3" customFormat="1" ht="19.5" customHeight="1" x14ac:dyDescent="0.25">
      <c r="A720" s="126"/>
      <c r="B720" s="7" t="s">
        <v>497</v>
      </c>
      <c r="C720" s="73">
        <v>926</v>
      </c>
      <c r="D720" s="74" t="s">
        <v>17</v>
      </c>
      <c r="E720" s="74" t="s">
        <v>6</v>
      </c>
      <c r="F720" s="74" t="s">
        <v>6</v>
      </c>
      <c r="G720" s="73">
        <v>1</v>
      </c>
      <c r="H720" s="74" t="s">
        <v>4</v>
      </c>
      <c r="I720" s="74" t="s">
        <v>170</v>
      </c>
      <c r="J720" s="74"/>
      <c r="K720" s="8">
        <f>K721</f>
        <v>125</v>
      </c>
    </row>
    <row r="721" spans="1:11" s="3" customFormat="1" ht="19.5" customHeight="1" x14ac:dyDescent="0.25">
      <c r="A721" s="126"/>
      <c r="B721" s="7" t="s">
        <v>117</v>
      </c>
      <c r="C721" s="73">
        <v>926</v>
      </c>
      <c r="D721" s="74" t="s">
        <v>17</v>
      </c>
      <c r="E721" s="74" t="s">
        <v>6</v>
      </c>
      <c r="F721" s="74" t="s">
        <v>6</v>
      </c>
      <c r="G721" s="73">
        <v>1</v>
      </c>
      <c r="H721" s="74" t="s">
        <v>4</v>
      </c>
      <c r="I721" s="74" t="s">
        <v>170</v>
      </c>
      <c r="J721" s="74" t="s">
        <v>46</v>
      </c>
      <c r="K721" s="8">
        <v>125</v>
      </c>
    </row>
    <row r="722" spans="1:11" s="3" customFormat="1" ht="78.75" customHeight="1" x14ac:dyDescent="0.25">
      <c r="A722" s="126"/>
      <c r="B722" s="7" t="s">
        <v>498</v>
      </c>
      <c r="C722" s="73">
        <v>926</v>
      </c>
      <c r="D722" s="74" t="s">
        <v>17</v>
      </c>
      <c r="E722" s="74" t="s">
        <v>6</v>
      </c>
      <c r="F722" s="4" t="s">
        <v>6</v>
      </c>
      <c r="G722" s="73">
        <v>1</v>
      </c>
      <c r="H722" s="74" t="s">
        <v>5</v>
      </c>
      <c r="I722" s="74"/>
      <c r="J722" s="74"/>
      <c r="K722" s="8">
        <f>SUM(K727+K723+K725)</f>
        <v>1869</v>
      </c>
    </row>
    <row r="723" spans="1:11" s="3" customFormat="1" ht="18" customHeight="1" x14ac:dyDescent="0.25">
      <c r="A723" s="126"/>
      <c r="B723" s="31" t="s">
        <v>245</v>
      </c>
      <c r="C723" s="73">
        <v>926</v>
      </c>
      <c r="D723" s="74" t="s">
        <v>17</v>
      </c>
      <c r="E723" s="74" t="s">
        <v>6</v>
      </c>
      <c r="F723" s="4" t="s">
        <v>6</v>
      </c>
      <c r="G723" s="73">
        <v>1</v>
      </c>
      <c r="H723" s="74" t="s">
        <v>5</v>
      </c>
      <c r="I723" s="74" t="s">
        <v>246</v>
      </c>
      <c r="J723" s="74"/>
      <c r="K723" s="8">
        <f>SUM(K724)</f>
        <v>0</v>
      </c>
    </row>
    <row r="724" spans="1:11" s="3" customFormat="1" ht="50.25" customHeight="1" x14ac:dyDescent="0.25">
      <c r="A724" s="126"/>
      <c r="B724" s="7" t="s">
        <v>116</v>
      </c>
      <c r="C724" s="73">
        <v>926</v>
      </c>
      <c r="D724" s="74" t="s">
        <v>17</v>
      </c>
      <c r="E724" s="74" t="s">
        <v>6</v>
      </c>
      <c r="F724" s="4" t="s">
        <v>6</v>
      </c>
      <c r="G724" s="73">
        <v>1</v>
      </c>
      <c r="H724" s="74" t="s">
        <v>5</v>
      </c>
      <c r="I724" s="74" t="s">
        <v>246</v>
      </c>
      <c r="J724" s="74" t="s">
        <v>45</v>
      </c>
      <c r="K724" s="8">
        <f>176.5-176.5</f>
        <v>0</v>
      </c>
    </row>
    <row r="725" spans="1:11" s="3" customFormat="1" ht="33" customHeight="1" x14ac:dyDescent="0.25">
      <c r="A725" s="126"/>
      <c r="B725" s="7" t="s">
        <v>497</v>
      </c>
      <c r="C725" s="73">
        <v>926</v>
      </c>
      <c r="D725" s="74" t="s">
        <v>17</v>
      </c>
      <c r="E725" s="74" t="s">
        <v>6</v>
      </c>
      <c r="F725" s="4" t="s">
        <v>6</v>
      </c>
      <c r="G725" s="73">
        <v>1</v>
      </c>
      <c r="H725" s="74" t="s">
        <v>5</v>
      </c>
      <c r="I725" s="74" t="s">
        <v>170</v>
      </c>
      <c r="J725" s="74"/>
      <c r="K725" s="8">
        <f>SUM(K726:K726)</f>
        <v>869</v>
      </c>
    </row>
    <row r="726" spans="1:11" s="3" customFormat="1" ht="31.5" customHeight="1" x14ac:dyDescent="0.25">
      <c r="A726" s="126"/>
      <c r="B726" s="7" t="s">
        <v>117</v>
      </c>
      <c r="C726" s="73">
        <v>926</v>
      </c>
      <c r="D726" s="74" t="s">
        <v>17</v>
      </c>
      <c r="E726" s="74" t="s">
        <v>6</v>
      </c>
      <c r="F726" s="4" t="s">
        <v>6</v>
      </c>
      <c r="G726" s="73">
        <v>1</v>
      </c>
      <c r="H726" s="74" t="s">
        <v>5</v>
      </c>
      <c r="I726" s="74" t="s">
        <v>170</v>
      </c>
      <c r="J726" s="74" t="s">
        <v>46</v>
      </c>
      <c r="K726" s="8">
        <v>869</v>
      </c>
    </row>
    <row r="727" spans="1:11" s="3" customFormat="1" ht="39" customHeight="1" x14ac:dyDescent="0.25">
      <c r="A727" s="126"/>
      <c r="B727" s="45" t="s">
        <v>134</v>
      </c>
      <c r="C727" s="73">
        <v>926</v>
      </c>
      <c r="D727" s="74" t="s">
        <v>17</v>
      </c>
      <c r="E727" s="74" t="s">
        <v>6</v>
      </c>
      <c r="F727" s="4" t="s">
        <v>6</v>
      </c>
      <c r="G727" s="73">
        <v>1</v>
      </c>
      <c r="H727" s="74" t="s">
        <v>5</v>
      </c>
      <c r="I727" s="94" t="s">
        <v>109</v>
      </c>
      <c r="J727" s="94"/>
      <c r="K727" s="5">
        <f>SUM(K728)</f>
        <v>1000</v>
      </c>
    </row>
    <row r="728" spans="1:11" s="3" customFormat="1" ht="49.5" customHeight="1" x14ac:dyDescent="0.25">
      <c r="A728" s="126"/>
      <c r="B728" s="7" t="s">
        <v>116</v>
      </c>
      <c r="C728" s="73">
        <v>926</v>
      </c>
      <c r="D728" s="74" t="s">
        <v>17</v>
      </c>
      <c r="E728" s="74" t="s">
        <v>6</v>
      </c>
      <c r="F728" s="4" t="s">
        <v>6</v>
      </c>
      <c r="G728" s="73">
        <v>1</v>
      </c>
      <c r="H728" s="74" t="s">
        <v>5</v>
      </c>
      <c r="I728" s="94" t="s">
        <v>109</v>
      </c>
      <c r="J728" s="94" t="s">
        <v>45</v>
      </c>
      <c r="K728" s="5">
        <v>1000</v>
      </c>
    </row>
    <row r="729" spans="1:11" s="3" customFormat="1" ht="55.5" customHeight="1" x14ac:dyDescent="0.25">
      <c r="A729" s="126"/>
      <c r="B729" s="6" t="s">
        <v>508</v>
      </c>
      <c r="C729" s="73">
        <v>926</v>
      </c>
      <c r="D729" s="74" t="s">
        <v>17</v>
      </c>
      <c r="E729" s="74" t="s">
        <v>6</v>
      </c>
      <c r="F729" s="4" t="s">
        <v>6</v>
      </c>
      <c r="G729" s="73">
        <v>1</v>
      </c>
      <c r="H729" s="74" t="s">
        <v>6</v>
      </c>
      <c r="I729" s="94"/>
      <c r="J729" s="94"/>
      <c r="K729" s="5">
        <f>SUM(K730)</f>
        <v>2000</v>
      </c>
    </row>
    <row r="730" spans="1:11" s="3" customFormat="1" ht="24" customHeight="1" x14ac:dyDescent="0.25">
      <c r="A730" s="126"/>
      <c r="B730" s="7" t="s">
        <v>463</v>
      </c>
      <c r="C730" s="73">
        <v>926</v>
      </c>
      <c r="D730" s="74" t="s">
        <v>17</v>
      </c>
      <c r="E730" s="74" t="s">
        <v>6</v>
      </c>
      <c r="F730" s="4" t="s">
        <v>6</v>
      </c>
      <c r="G730" s="73">
        <v>1</v>
      </c>
      <c r="H730" s="74" t="s">
        <v>6</v>
      </c>
      <c r="I730" s="94" t="s">
        <v>462</v>
      </c>
      <c r="J730" s="94"/>
      <c r="K730" s="5">
        <f>SUM(K731:K731)</f>
        <v>2000</v>
      </c>
    </row>
    <row r="731" spans="1:11" s="3" customFormat="1" ht="31.5" customHeight="1" x14ac:dyDescent="0.25">
      <c r="A731" s="126"/>
      <c r="B731" s="7" t="s">
        <v>117</v>
      </c>
      <c r="C731" s="73">
        <v>926</v>
      </c>
      <c r="D731" s="74" t="s">
        <v>17</v>
      </c>
      <c r="E731" s="74" t="s">
        <v>6</v>
      </c>
      <c r="F731" s="4" t="s">
        <v>6</v>
      </c>
      <c r="G731" s="73">
        <v>1</v>
      </c>
      <c r="H731" s="74" t="s">
        <v>6</v>
      </c>
      <c r="I731" s="94" t="s">
        <v>462</v>
      </c>
      <c r="J731" s="94" t="s">
        <v>46</v>
      </c>
      <c r="K731" s="5">
        <v>2000</v>
      </c>
    </row>
    <row r="732" spans="1:11" s="3" customFormat="1" ht="31.5" customHeight="1" x14ac:dyDescent="0.25">
      <c r="A732" s="126"/>
      <c r="B732" s="31" t="s">
        <v>341</v>
      </c>
      <c r="C732" s="73">
        <v>926</v>
      </c>
      <c r="D732" s="74" t="s">
        <v>17</v>
      </c>
      <c r="E732" s="74" t="s">
        <v>6</v>
      </c>
      <c r="F732" s="4" t="s">
        <v>6</v>
      </c>
      <c r="G732" s="73">
        <v>1</v>
      </c>
      <c r="H732" s="74" t="s">
        <v>7</v>
      </c>
      <c r="I732" s="94"/>
      <c r="J732" s="94"/>
      <c r="K732" s="5">
        <f>SUM(K733)</f>
        <v>1100</v>
      </c>
    </row>
    <row r="733" spans="1:11" s="3" customFormat="1" ht="18" customHeight="1" x14ac:dyDescent="0.25">
      <c r="A733" s="126"/>
      <c r="B733" s="7" t="s">
        <v>461</v>
      </c>
      <c r="C733" s="73">
        <v>926</v>
      </c>
      <c r="D733" s="74" t="s">
        <v>17</v>
      </c>
      <c r="E733" s="74" t="s">
        <v>6</v>
      </c>
      <c r="F733" s="4" t="s">
        <v>6</v>
      </c>
      <c r="G733" s="73">
        <v>1</v>
      </c>
      <c r="H733" s="74" t="s">
        <v>7</v>
      </c>
      <c r="I733" s="94" t="s">
        <v>460</v>
      </c>
      <c r="J733" s="94"/>
      <c r="K733" s="5">
        <f>SUM(K734)</f>
        <v>1100</v>
      </c>
    </row>
    <row r="734" spans="1:11" s="3" customFormat="1" ht="31.5" customHeight="1" x14ac:dyDescent="0.25">
      <c r="A734" s="126"/>
      <c r="B734" s="7" t="s">
        <v>117</v>
      </c>
      <c r="C734" s="73">
        <v>926</v>
      </c>
      <c r="D734" s="74" t="s">
        <v>17</v>
      </c>
      <c r="E734" s="74" t="s">
        <v>6</v>
      </c>
      <c r="F734" s="4" t="s">
        <v>6</v>
      </c>
      <c r="G734" s="73">
        <v>1</v>
      </c>
      <c r="H734" s="74" t="s">
        <v>7</v>
      </c>
      <c r="I734" s="94" t="s">
        <v>460</v>
      </c>
      <c r="J734" s="94" t="s">
        <v>46</v>
      </c>
      <c r="K734" s="5">
        <v>1100</v>
      </c>
    </row>
    <row r="735" spans="1:11" s="3" customFormat="1" ht="31.5" customHeight="1" x14ac:dyDescent="0.25">
      <c r="A735" s="126"/>
      <c r="B735" s="7" t="s">
        <v>240</v>
      </c>
      <c r="C735" s="73">
        <v>926</v>
      </c>
      <c r="D735" s="74" t="s">
        <v>17</v>
      </c>
      <c r="E735" s="74" t="s">
        <v>6</v>
      </c>
      <c r="F735" s="4" t="s">
        <v>67</v>
      </c>
      <c r="G735" s="73"/>
      <c r="H735" s="74"/>
      <c r="I735" s="74"/>
      <c r="J735" s="74"/>
      <c r="K735" s="8">
        <f>K740+K736</f>
        <v>1997</v>
      </c>
    </row>
    <row r="736" spans="1:11" s="3" customFormat="1" ht="47.25" customHeight="1" x14ac:dyDescent="0.25">
      <c r="A736" s="126"/>
      <c r="B736" s="7" t="s">
        <v>263</v>
      </c>
      <c r="C736" s="73">
        <v>926</v>
      </c>
      <c r="D736" s="74" t="s">
        <v>17</v>
      </c>
      <c r="E736" s="74" t="s">
        <v>6</v>
      </c>
      <c r="F736" s="4" t="s">
        <v>67</v>
      </c>
      <c r="G736" s="4" t="s">
        <v>86</v>
      </c>
      <c r="H736" s="4"/>
      <c r="I736" s="4"/>
      <c r="J736" s="4"/>
      <c r="K736" s="8">
        <f>K737</f>
        <v>1361</v>
      </c>
    </row>
    <row r="737" spans="1:11" s="3" customFormat="1" ht="47.25" customHeight="1" x14ac:dyDescent="0.25">
      <c r="A737" s="126"/>
      <c r="B737" s="7" t="s">
        <v>264</v>
      </c>
      <c r="C737" s="73">
        <v>926</v>
      </c>
      <c r="D737" s="74" t="s">
        <v>17</v>
      </c>
      <c r="E737" s="74" t="s">
        <v>6</v>
      </c>
      <c r="F737" s="4" t="s">
        <v>67</v>
      </c>
      <c r="G737" s="4" t="s">
        <v>86</v>
      </c>
      <c r="H737" s="4" t="s">
        <v>2</v>
      </c>
      <c r="I737" s="4"/>
      <c r="J737" s="4"/>
      <c r="K737" s="8">
        <f>K738</f>
        <v>1361</v>
      </c>
    </row>
    <row r="738" spans="1:11" s="3" customFormat="1" ht="78.75" customHeight="1" x14ac:dyDescent="0.25">
      <c r="A738" s="126"/>
      <c r="B738" s="7" t="s">
        <v>265</v>
      </c>
      <c r="C738" s="73">
        <v>926</v>
      </c>
      <c r="D738" s="74" t="s">
        <v>17</v>
      </c>
      <c r="E738" s="74" t="s">
        <v>6</v>
      </c>
      <c r="F738" s="4" t="s">
        <v>67</v>
      </c>
      <c r="G738" s="4" t="s">
        <v>86</v>
      </c>
      <c r="H738" s="4" t="s">
        <v>2</v>
      </c>
      <c r="I738" s="4" t="s">
        <v>239</v>
      </c>
      <c r="J738" s="4"/>
      <c r="K738" s="8">
        <f>K739</f>
        <v>1361</v>
      </c>
    </row>
    <row r="739" spans="1:11" s="3" customFormat="1" ht="31.5" customHeight="1" x14ac:dyDescent="0.25">
      <c r="A739" s="126"/>
      <c r="B739" s="7" t="s">
        <v>117</v>
      </c>
      <c r="C739" s="73">
        <v>926</v>
      </c>
      <c r="D739" s="74" t="s">
        <v>17</v>
      </c>
      <c r="E739" s="74" t="s">
        <v>6</v>
      </c>
      <c r="F739" s="4" t="s">
        <v>67</v>
      </c>
      <c r="G739" s="4" t="s">
        <v>86</v>
      </c>
      <c r="H739" s="4" t="s">
        <v>2</v>
      </c>
      <c r="I739" s="4" t="s">
        <v>239</v>
      </c>
      <c r="J739" s="4" t="s">
        <v>46</v>
      </c>
      <c r="K739" s="8">
        <f>451+265+120+85+100+300+40</f>
        <v>1361</v>
      </c>
    </row>
    <row r="740" spans="1:11" s="3" customFormat="1" ht="36" customHeight="1" x14ac:dyDescent="0.25">
      <c r="A740" s="126"/>
      <c r="B740" s="7" t="s">
        <v>266</v>
      </c>
      <c r="C740" s="73">
        <v>926</v>
      </c>
      <c r="D740" s="74" t="s">
        <v>17</v>
      </c>
      <c r="E740" s="74" t="s">
        <v>6</v>
      </c>
      <c r="F740" s="4" t="s">
        <v>67</v>
      </c>
      <c r="G740" s="79">
        <v>2</v>
      </c>
      <c r="H740" s="4"/>
      <c r="I740" s="4"/>
      <c r="J740" s="4"/>
      <c r="K740" s="8">
        <f>K741</f>
        <v>636</v>
      </c>
    </row>
    <row r="741" spans="1:11" s="3" customFormat="1" ht="93" customHeight="1" x14ac:dyDescent="0.25">
      <c r="A741" s="126"/>
      <c r="B741" s="49" t="s">
        <v>372</v>
      </c>
      <c r="C741" s="73">
        <v>926</v>
      </c>
      <c r="D741" s="74" t="s">
        <v>17</v>
      </c>
      <c r="E741" s="74" t="s">
        <v>6</v>
      </c>
      <c r="F741" s="4" t="s">
        <v>67</v>
      </c>
      <c r="G741" s="79">
        <v>2</v>
      </c>
      <c r="H741" s="4" t="s">
        <v>2</v>
      </c>
      <c r="I741" s="4"/>
      <c r="J741" s="4"/>
      <c r="K741" s="8">
        <f>K742</f>
        <v>636</v>
      </c>
    </row>
    <row r="742" spans="1:11" s="3" customFormat="1" ht="53.25" customHeight="1" x14ac:dyDescent="0.25">
      <c r="A742" s="126"/>
      <c r="B742" s="7" t="s">
        <v>374</v>
      </c>
      <c r="C742" s="73">
        <v>926</v>
      </c>
      <c r="D742" s="74" t="s">
        <v>17</v>
      </c>
      <c r="E742" s="74" t="s">
        <v>6</v>
      </c>
      <c r="F742" s="4" t="s">
        <v>67</v>
      </c>
      <c r="G742" s="79">
        <v>2</v>
      </c>
      <c r="H742" s="4" t="s">
        <v>2</v>
      </c>
      <c r="I742" s="4" t="s">
        <v>145</v>
      </c>
      <c r="J742" s="4"/>
      <c r="K742" s="8">
        <f>K743</f>
        <v>636</v>
      </c>
    </row>
    <row r="743" spans="1:11" s="3" customFormat="1" ht="35.25" customHeight="1" x14ac:dyDescent="0.25">
      <c r="A743" s="126"/>
      <c r="B743" s="7" t="s">
        <v>117</v>
      </c>
      <c r="C743" s="73">
        <v>926</v>
      </c>
      <c r="D743" s="74" t="s">
        <v>17</v>
      </c>
      <c r="E743" s="74" t="s">
        <v>6</v>
      </c>
      <c r="F743" s="4" t="s">
        <v>67</v>
      </c>
      <c r="G743" s="79">
        <v>2</v>
      </c>
      <c r="H743" s="4" t="s">
        <v>2</v>
      </c>
      <c r="I743" s="4" t="s">
        <v>145</v>
      </c>
      <c r="J743" s="4" t="s">
        <v>46</v>
      </c>
      <c r="K743" s="8">
        <f>85+200+201+120+30</f>
        <v>636</v>
      </c>
    </row>
    <row r="744" spans="1:11" s="3" customFormat="1" ht="38.25" customHeight="1" x14ac:dyDescent="0.25">
      <c r="A744" s="126">
        <v>11</v>
      </c>
      <c r="B744" s="50" t="s">
        <v>359</v>
      </c>
      <c r="C744" s="73">
        <v>929</v>
      </c>
      <c r="D744" s="74"/>
      <c r="E744" s="4"/>
      <c r="F744" s="4"/>
      <c r="G744" s="4"/>
      <c r="H744" s="4"/>
      <c r="I744" s="4"/>
      <c r="J744" s="4"/>
      <c r="K744" s="8">
        <f>SUM(K759+K745+K752)</f>
        <v>236545.59999999998</v>
      </c>
    </row>
    <row r="745" spans="1:11" s="3" customFormat="1" ht="18" customHeight="1" x14ac:dyDescent="0.25">
      <c r="A745" s="126"/>
      <c r="B745" s="7" t="s">
        <v>14</v>
      </c>
      <c r="C745" s="73">
        <v>929</v>
      </c>
      <c r="D745" s="4" t="s">
        <v>5</v>
      </c>
      <c r="E745" s="74"/>
      <c r="F745" s="74"/>
      <c r="G745" s="73"/>
      <c r="H745" s="74"/>
      <c r="I745" s="74"/>
      <c r="J745" s="74"/>
      <c r="K745" s="8">
        <f>SUM(K746)</f>
        <v>210.5</v>
      </c>
    </row>
    <row r="746" spans="1:11" s="3" customFormat="1" ht="31.5" customHeight="1" x14ac:dyDescent="0.25">
      <c r="A746" s="126"/>
      <c r="B746" s="7" t="s">
        <v>123</v>
      </c>
      <c r="C746" s="73">
        <v>929</v>
      </c>
      <c r="D746" s="74" t="s">
        <v>5</v>
      </c>
      <c r="E746" s="74" t="s">
        <v>10</v>
      </c>
      <c r="F746" s="74"/>
      <c r="G746" s="73"/>
      <c r="H746" s="74"/>
      <c r="I746" s="74"/>
      <c r="J746" s="74"/>
      <c r="K746" s="8">
        <f>K747</f>
        <v>210.5</v>
      </c>
    </row>
    <row r="747" spans="1:11" s="3" customFormat="1" ht="18" customHeight="1" x14ac:dyDescent="0.25">
      <c r="A747" s="126"/>
      <c r="B747" s="7" t="s">
        <v>275</v>
      </c>
      <c r="C747" s="73">
        <v>929</v>
      </c>
      <c r="D747" s="74" t="s">
        <v>5</v>
      </c>
      <c r="E747" s="74" t="s">
        <v>10</v>
      </c>
      <c r="F747" s="74" t="s">
        <v>79</v>
      </c>
      <c r="G747" s="73"/>
      <c r="H747" s="74"/>
      <c r="I747" s="74"/>
      <c r="J747" s="74"/>
      <c r="K747" s="8">
        <f>K748</f>
        <v>210.5</v>
      </c>
    </row>
    <row r="748" spans="1:11" s="3" customFormat="1" ht="51.75" customHeight="1" x14ac:dyDescent="0.25">
      <c r="A748" s="126"/>
      <c r="B748" s="31" t="s">
        <v>276</v>
      </c>
      <c r="C748" s="73">
        <v>929</v>
      </c>
      <c r="D748" s="74" t="s">
        <v>5</v>
      </c>
      <c r="E748" s="74" t="s">
        <v>10</v>
      </c>
      <c r="F748" s="74" t="s">
        <v>79</v>
      </c>
      <c r="G748" s="73">
        <v>2</v>
      </c>
      <c r="H748" s="74"/>
      <c r="I748" s="74"/>
      <c r="J748" s="74"/>
      <c r="K748" s="8">
        <f>K749</f>
        <v>210.5</v>
      </c>
    </row>
    <row r="749" spans="1:11" s="3" customFormat="1" ht="54" customHeight="1" x14ac:dyDescent="0.25">
      <c r="A749" s="126"/>
      <c r="B749" s="31" t="s">
        <v>124</v>
      </c>
      <c r="C749" s="73">
        <v>929</v>
      </c>
      <c r="D749" s="74" t="s">
        <v>5</v>
      </c>
      <c r="E749" s="74" t="s">
        <v>10</v>
      </c>
      <c r="F749" s="74" t="s">
        <v>79</v>
      </c>
      <c r="G749" s="73">
        <v>2</v>
      </c>
      <c r="H749" s="74" t="s">
        <v>2</v>
      </c>
      <c r="I749" s="74"/>
      <c r="J749" s="74"/>
      <c r="K749" s="8">
        <f>K750</f>
        <v>210.5</v>
      </c>
    </row>
    <row r="750" spans="1:11" s="3" customFormat="1" ht="31.5" customHeight="1" x14ac:dyDescent="0.25">
      <c r="A750" s="126"/>
      <c r="B750" s="31" t="s">
        <v>125</v>
      </c>
      <c r="C750" s="73">
        <v>929</v>
      </c>
      <c r="D750" s="74" t="s">
        <v>5</v>
      </c>
      <c r="E750" s="74" t="s">
        <v>10</v>
      </c>
      <c r="F750" s="74" t="s">
        <v>79</v>
      </c>
      <c r="G750" s="73">
        <v>2</v>
      </c>
      <c r="H750" s="74" t="s">
        <v>2</v>
      </c>
      <c r="I750" s="74" t="s">
        <v>128</v>
      </c>
      <c r="J750" s="74"/>
      <c r="K750" s="8">
        <f>K751</f>
        <v>210.5</v>
      </c>
    </row>
    <row r="751" spans="1:11" s="3" customFormat="1" ht="31.5" customHeight="1" x14ac:dyDescent="0.25">
      <c r="A751" s="126"/>
      <c r="B751" s="7" t="s">
        <v>117</v>
      </c>
      <c r="C751" s="73">
        <v>929</v>
      </c>
      <c r="D751" s="74" t="s">
        <v>5</v>
      </c>
      <c r="E751" s="74" t="s">
        <v>10</v>
      </c>
      <c r="F751" s="74" t="s">
        <v>79</v>
      </c>
      <c r="G751" s="73">
        <v>2</v>
      </c>
      <c r="H751" s="74" t="s">
        <v>2</v>
      </c>
      <c r="I751" s="74" t="s">
        <v>128</v>
      </c>
      <c r="J751" s="74" t="s">
        <v>46</v>
      </c>
      <c r="K751" s="8">
        <v>210.5</v>
      </c>
    </row>
    <row r="752" spans="1:11" s="3" customFormat="1" ht="18" customHeight="1" x14ac:dyDescent="0.25">
      <c r="A752" s="126"/>
      <c r="B752" s="7" t="s">
        <v>18</v>
      </c>
      <c r="C752" s="73">
        <v>929</v>
      </c>
      <c r="D752" s="74" t="s">
        <v>8</v>
      </c>
      <c r="E752" s="74"/>
      <c r="F752" s="74"/>
      <c r="G752" s="73"/>
      <c r="H752" s="74"/>
      <c r="I752" s="74"/>
      <c r="J752" s="74"/>
      <c r="K752" s="8">
        <f>SUM(K753)</f>
        <v>14</v>
      </c>
    </row>
    <row r="753" spans="1:11" s="3" customFormat="1" ht="20.25" customHeight="1" x14ac:dyDescent="0.25">
      <c r="A753" s="126"/>
      <c r="B753" s="7" t="s">
        <v>201</v>
      </c>
      <c r="C753" s="73">
        <v>929</v>
      </c>
      <c r="D753" s="74" t="s">
        <v>8</v>
      </c>
      <c r="E753" s="4" t="s">
        <v>7</v>
      </c>
      <c r="F753" s="4"/>
      <c r="G753" s="4"/>
      <c r="H753" s="4"/>
      <c r="I753" s="4"/>
      <c r="J753" s="74"/>
      <c r="K753" s="8">
        <f t="shared" ref="K753:K756" si="32">SUM(K754)</f>
        <v>14</v>
      </c>
    </row>
    <row r="754" spans="1:11" s="3" customFormat="1" ht="18" customHeight="1" x14ac:dyDescent="0.25">
      <c r="A754" s="126"/>
      <c r="B754" s="50" t="s">
        <v>311</v>
      </c>
      <c r="C754" s="73">
        <v>929</v>
      </c>
      <c r="D754" s="4" t="s">
        <v>8</v>
      </c>
      <c r="E754" s="4" t="s">
        <v>7</v>
      </c>
      <c r="F754" s="4" t="s">
        <v>7</v>
      </c>
      <c r="G754" s="4"/>
      <c r="H754" s="4"/>
      <c r="I754" s="4"/>
      <c r="J754" s="74"/>
      <c r="K754" s="8">
        <f t="shared" si="32"/>
        <v>14</v>
      </c>
    </row>
    <row r="755" spans="1:11" s="3" customFormat="1" ht="47.25" customHeight="1" x14ac:dyDescent="0.25">
      <c r="A755" s="126"/>
      <c r="B755" s="50" t="s">
        <v>159</v>
      </c>
      <c r="C755" s="73">
        <v>929</v>
      </c>
      <c r="D755" s="4" t="s">
        <v>8</v>
      </c>
      <c r="E755" s="4" t="s">
        <v>7</v>
      </c>
      <c r="F755" s="4" t="s">
        <v>7</v>
      </c>
      <c r="G755" s="4" t="s">
        <v>122</v>
      </c>
      <c r="H755" s="4"/>
      <c r="I755" s="4"/>
      <c r="J755" s="74"/>
      <c r="K755" s="8">
        <f t="shared" si="32"/>
        <v>14</v>
      </c>
    </row>
    <row r="756" spans="1:11" s="3" customFormat="1" ht="47.25" customHeight="1" x14ac:dyDescent="0.25">
      <c r="A756" s="126"/>
      <c r="B756" s="50" t="s">
        <v>465</v>
      </c>
      <c r="C756" s="73">
        <v>929</v>
      </c>
      <c r="D756" s="4" t="s">
        <v>8</v>
      </c>
      <c r="E756" s="4" t="s">
        <v>7</v>
      </c>
      <c r="F756" s="4" t="s">
        <v>7</v>
      </c>
      <c r="G756" s="4" t="s">
        <v>122</v>
      </c>
      <c r="H756" s="4" t="s">
        <v>2</v>
      </c>
      <c r="I756" s="4"/>
      <c r="J756" s="74"/>
      <c r="K756" s="8">
        <f t="shared" si="32"/>
        <v>14</v>
      </c>
    </row>
    <row r="757" spans="1:11" s="3" customFormat="1" ht="18" customHeight="1" x14ac:dyDescent="0.25">
      <c r="A757" s="126"/>
      <c r="B757" s="7" t="s">
        <v>203</v>
      </c>
      <c r="C757" s="73">
        <v>929</v>
      </c>
      <c r="D757" s="4" t="s">
        <v>8</v>
      </c>
      <c r="E757" s="4" t="s">
        <v>7</v>
      </c>
      <c r="F757" s="4" t="s">
        <v>7</v>
      </c>
      <c r="G757" s="4" t="s">
        <v>122</v>
      </c>
      <c r="H757" s="4" t="s">
        <v>2</v>
      </c>
      <c r="I757" s="4" t="s">
        <v>202</v>
      </c>
      <c r="J757" s="74"/>
      <c r="K757" s="8">
        <f>SUM(K758)</f>
        <v>14</v>
      </c>
    </row>
    <row r="758" spans="1:11" s="3" customFormat="1" ht="31.5" customHeight="1" x14ac:dyDescent="0.25">
      <c r="A758" s="126"/>
      <c r="B758" s="7" t="s">
        <v>117</v>
      </c>
      <c r="C758" s="73">
        <v>929</v>
      </c>
      <c r="D758" s="4" t="s">
        <v>8</v>
      </c>
      <c r="E758" s="4" t="s">
        <v>7</v>
      </c>
      <c r="F758" s="4" t="s">
        <v>7</v>
      </c>
      <c r="G758" s="4" t="s">
        <v>122</v>
      </c>
      <c r="H758" s="4" t="s">
        <v>2</v>
      </c>
      <c r="I758" s="4" t="s">
        <v>202</v>
      </c>
      <c r="J758" s="74" t="s">
        <v>46</v>
      </c>
      <c r="K758" s="8">
        <v>14</v>
      </c>
    </row>
    <row r="759" spans="1:11" s="3" customFormat="1" ht="18" customHeight="1" x14ac:dyDescent="0.25">
      <c r="A759" s="126"/>
      <c r="B759" s="50" t="s">
        <v>58</v>
      </c>
      <c r="C759" s="73">
        <v>929</v>
      </c>
      <c r="D759" s="4" t="s">
        <v>23</v>
      </c>
      <c r="E759" s="4"/>
      <c r="F759" s="4"/>
      <c r="G759" s="4"/>
      <c r="H759" s="4"/>
      <c r="I759" s="4"/>
      <c r="J759" s="4"/>
      <c r="K759" s="8">
        <f>SUM(K760+K785)</f>
        <v>236321.09999999998</v>
      </c>
    </row>
    <row r="760" spans="1:11" s="3" customFormat="1" ht="18" customHeight="1" x14ac:dyDescent="0.25">
      <c r="A760" s="126"/>
      <c r="B760" s="50" t="s">
        <v>230</v>
      </c>
      <c r="C760" s="73">
        <v>929</v>
      </c>
      <c r="D760" s="4" t="s">
        <v>23</v>
      </c>
      <c r="E760" s="4" t="s">
        <v>5</v>
      </c>
      <c r="F760" s="4"/>
      <c r="G760" s="4"/>
      <c r="H760" s="4"/>
      <c r="I760" s="4"/>
      <c r="J760" s="4"/>
      <c r="K760" s="8">
        <f>SUM(K761)</f>
        <v>228146.99999999997</v>
      </c>
    </row>
    <row r="761" spans="1:11" s="3" customFormat="1" ht="18" customHeight="1" x14ac:dyDescent="0.25">
      <c r="A761" s="126"/>
      <c r="B761" s="31" t="s">
        <v>311</v>
      </c>
      <c r="C761" s="73">
        <v>929</v>
      </c>
      <c r="D761" s="4" t="s">
        <v>23</v>
      </c>
      <c r="E761" s="4" t="s">
        <v>5</v>
      </c>
      <c r="F761" s="4" t="s">
        <v>7</v>
      </c>
      <c r="G761" s="4"/>
      <c r="H761" s="4"/>
      <c r="I761" s="4"/>
      <c r="J761" s="4"/>
      <c r="K761" s="8">
        <f>SUM(K762+K775+K780)</f>
        <v>228146.99999999997</v>
      </c>
    </row>
    <row r="762" spans="1:11" s="3" customFormat="1" ht="18" customHeight="1" x14ac:dyDescent="0.25">
      <c r="A762" s="126"/>
      <c r="B762" s="7" t="s">
        <v>157</v>
      </c>
      <c r="C762" s="73">
        <v>929</v>
      </c>
      <c r="D762" s="74" t="s">
        <v>23</v>
      </c>
      <c r="E762" s="4" t="s">
        <v>5</v>
      </c>
      <c r="F762" s="4" t="s">
        <v>7</v>
      </c>
      <c r="G762" s="4" t="s">
        <v>86</v>
      </c>
      <c r="H762" s="4"/>
      <c r="I762" s="4"/>
      <c r="J762" s="4"/>
      <c r="K762" s="8">
        <f>SUM(K763)</f>
        <v>184522.59999999998</v>
      </c>
    </row>
    <row r="763" spans="1:11" s="3" customFormat="1" ht="31.5" customHeight="1" x14ac:dyDescent="0.25">
      <c r="A763" s="126"/>
      <c r="B763" s="7" t="s">
        <v>112</v>
      </c>
      <c r="C763" s="73">
        <v>929</v>
      </c>
      <c r="D763" s="4" t="s">
        <v>23</v>
      </c>
      <c r="E763" s="4" t="s">
        <v>5</v>
      </c>
      <c r="F763" s="4" t="s">
        <v>7</v>
      </c>
      <c r="G763" s="4" t="s">
        <v>86</v>
      </c>
      <c r="H763" s="4" t="s">
        <v>2</v>
      </c>
      <c r="I763" s="4"/>
      <c r="J763" s="4"/>
      <c r="K763" s="8">
        <f>SUM(K766+K773+K764+K769+K771)</f>
        <v>184522.59999999998</v>
      </c>
    </row>
    <row r="764" spans="1:11" s="3" customFormat="1" ht="47.25" customHeight="1" x14ac:dyDescent="0.25">
      <c r="A764" s="126"/>
      <c r="B764" s="7" t="s">
        <v>63</v>
      </c>
      <c r="C764" s="73">
        <v>929</v>
      </c>
      <c r="D764" s="4" t="s">
        <v>23</v>
      </c>
      <c r="E764" s="4" t="s">
        <v>5</v>
      </c>
      <c r="F764" s="4" t="s">
        <v>7</v>
      </c>
      <c r="G764" s="4" t="s">
        <v>86</v>
      </c>
      <c r="H764" s="4" t="s">
        <v>2</v>
      </c>
      <c r="I764" s="4" t="s">
        <v>81</v>
      </c>
      <c r="J764" s="4"/>
      <c r="K764" s="8">
        <f>SUM(K765:K765)</f>
        <v>179596.3</v>
      </c>
    </row>
    <row r="765" spans="1:11" s="3" customFormat="1" ht="31.5" customHeight="1" x14ac:dyDescent="0.25">
      <c r="A765" s="126"/>
      <c r="B765" s="34" t="s">
        <v>115</v>
      </c>
      <c r="C765" s="73">
        <v>929</v>
      </c>
      <c r="D765" s="4" t="s">
        <v>23</v>
      </c>
      <c r="E765" s="4" t="s">
        <v>5</v>
      </c>
      <c r="F765" s="4" t="s">
        <v>7</v>
      </c>
      <c r="G765" s="4" t="s">
        <v>86</v>
      </c>
      <c r="H765" s="4" t="s">
        <v>2</v>
      </c>
      <c r="I765" s="4" t="s">
        <v>81</v>
      </c>
      <c r="J765" s="4" t="s">
        <v>56</v>
      </c>
      <c r="K765" s="8">
        <v>179596.3</v>
      </c>
    </row>
    <row r="766" spans="1:11" s="3" customFormat="1" ht="47.25" customHeight="1" x14ac:dyDescent="0.25">
      <c r="A766" s="126"/>
      <c r="B766" s="6" t="s">
        <v>312</v>
      </c>
      <c r="C766" s="73">
        <v>929</v>
      </c>
      <c r="D766" s="4" t="s">
        <v>23</v>
      </c>
      <c r="E766" s="4" t="s">
        <v>5</v>
      </c>
      <c r="F766" s="4" t="s">
        <v>7</v>
      </c>
      <c r="G766" s="4" t="s">
        <v>86</v>
      </c>
      <c r="H766" s="4" t="s">
        <v>2</v>
      </c>
      <c r="I766" s="4" t="s">
        <v>141</v>
      </c>
      <c r="J766" s="4"/>
      <c r="K766" s="8">
        <f>SUM(K767+K768)</f>
        <v>1516</v>
      </c>
    </row>
    <row r="767" spans="1:11" s="3" customFormat="1" ht="31.5" customHeight="1" x14ac:dyDescent="0.25">
      <c r="A767" s="126"/>
      <c r="B767" s="7" t="s">
        <v>117</v>
      </c>
      <c r="C767" s="73">
        <v>929</v>
      </c>
      <c r="D767" s="4" t="s">
        <v>23</v>
      </c>
      <c r="E767" s="4" t="s">
        <v>5</v>
      </c>
      <c r="F767" s="4" t="s">
        <v>7</v>
      </c>
      <c r="G767" s="4" t="s">
        <v>86</v>
      </c>
      <c r="H767" s="4" t="s">
        <v>2</v>
      </c>
      <c r="I767" s="4" t="s">
        <v>141</v>
      </c>
      <c r="J767" s="4" t="s">
        <v>46</v>
      </c>
      <c r="K767" s="8">
        <v>500</v>
      </c>
    </row>
    <row r="768" spans="1:11" s="3" customFormat="1" ht="18" customHeight="1" x14ac:dyDescent="0.25">
      <c r="A768" s="126"/>
      <c r="B768" s="6" t="s">
        <v>52</v>
      </c>
      <c r="C768" s="73">
        <v>929</v>
      </c>
      <c r="D768" s="4" t="s">
        <v>23</v>
      </c>
      <c r="E768" s="4" t="s">
        <v>5</v>
      </c>
      <c r="F768" s="4" t="s">
        <v>7</v>
      </c>
      <c r="G768" s="4" t="s">
        <v>86</v>
      </c>
      <c r="H768" s="4" t="s">
        <v>2</v>
      </c>
      <c r="I768" s="4" t="s">
        <v>141</v>
      </c>
      <c r="J768" s="4" t="s">
        <v>53</v>
      </c>
      <c r="K768" s="8">
        <v>1016</v>
      </c>
    </row>
    <row r="769" spans="1:11" s="3" customFormat="1" ht="47.25" customHeight="1" x14ac:dyDescent="0.25">
      <c r="A769" s="126"/>
      <c r="B769" s="34" t="s">
        <v>134</v>
      </c>
      <c r="C769" s="73">
        <v>929</v>
      </c>
      <c r="D769" s="4" t="s">
        <v>23</v>
      </c>
      <c r="E769" s="4" t="s">
        <v>5</v>
      </c>
      <c r="F769" s="4" t="s">
        <v>7</v>
      </c>
      <c r="G769" s="4" t="s">
        <v>86</v>
      </c>
      <c r="H769" s="4" t="s">
        <v>2</v>
      </c>
      <c r="I769" s="4" t="s">
        <v>109</v>
      </c>
      <c r="J769" s="4"/>
      <c r="K769" s="8">
        <f>K770</f>
        <v>204</v>
      </c>
    </row>
    <row r="770" spans="1:11" s="3" customFormat="1" ht="31.5" customHeight="1" x14ac:dyDescent="0.25">
      <c r="A770" s="126"/>
      <c r="B770" s="34" t="s">
        <v>115</v>
      </c>
      <c r="C770" s="73">
        <v>929</v>
      </c>
      <c r="D770" s="4" t="s">
        <v>23</v>
      </c>
      <c r="E770" s="4" t="s">
        <v>5</v>
      </c>
      <c r="F770" s="4" t="s">
        <v>7</v>
      </c>
      <c r="G770" s="4" t="s">
        <v>86</v>
      </c>
      <c r="H770" s="4" t="s">
        <v>2</v>
      </c>
      <c r="I770" s="4" t="s">
        <v>109</v>
      </c>
      <c r="J770" s="4" t="s">
        <v>56</v>
      </c>
      <c r="K770" s="8">
        <v>204</v>
      </c>
    </row>
    <row r="771" spans="1:11" s="3" customFormat="1" ht="112.5" customHeight="1" x14ac:dyDescent="0.25">
      <c r="A771" s="126"/>
      <c r="B771" s="32" t="s">
        <v>480</v>
      </c>
      <c r="C771" s="83">
        <v>929</v>
      </c>
      <c r="D771" s="4" t="s">
        <v>23</v>
      </c>
      <c r="E771" s="4" t="s">
        <v>5</v>
      </c>
      <c r="F771" s="4" t="s">
        <v>7</v>
      </c>
      <c r="G771" s="4" t="s">
        <v>86</v>
      </c>
      <c r="H771" s="4" t="s">
        <v>2</v>
      </c>
      <c r="I771" s="4" t="s">
        <v>113</v>
      </c>
      <c r="J771" s="4"/>
      <c r="K771" s="8">
        <f>SUM(K772)</f>
        <v>625</v>
      </c>
    </row>
    <row r="772" spans="1:11" s="3" customFormat="1" ht="34.5" customHeight="1" x14ac:dyDescent="0.25">
      <c r="A772" s="126"/>
      <c r="B772" s="34" t="s">
        <v>115</v>
      </c>
      <c r="C772" s="83">
        <v>929</v>
      </c>
      <c r="D772" s="4" t="s">
        <v>23</v>
      </c>
      <c r="E772" s="4" t="s">
        <v>5</v>
      </c>
      <c r="F772" s="4" t="s">
        <v>7</v>
      </c>
      <c r="G772" s="4" t="s">
        <v>86</v>
      </c>
      <c r="H772" s="4" t="s">
        <v>2</v>
      </c>
      <c r="I772" s="4" t="s">
        <v>113</v>
      </c>
      <c r="J772" s="4" t="s">
        <v>56</v>
      </c>
      <c r="K772" s="8">
        <v>625</v>
      </c>
    </row>
    <row r="773" spans="1:11" ht="30" customHeight="1" x14ac:dyDescent="0.25">
      <c r="A773" s="126"/>
      <c r="B773" s="54" t="s">
        <v>250</v>
      </c>
      <c r="C773" s="73">
        <v>929</v>
      </c>
      <c r="D773" s="51" t="s">
        <v>23</v>
      </c>
      <c r="E773" s="51" t="s">
        <v>5</v>
      </c>
      <c r="F773" s="51" t="s">
        <v>7</v>
      </c>
      <c r="G773" s="51" t="s">
        <v>86</v>
      </c>
      <c r="H773" s="51" t="s">
        <v>2</v>
      </c>
      <c r="I773" s="4" t="s">
        <v>188</v>
      </c>
      <c r="J773" s="55"/>
      <c r="K773" s="52">
        <f>K774</f>
        <v>2581.3000000000002</v>
      </c>
    </row>
    <row r="774" spans="1:11" ht="30" customHeight="1" x14ac:dyDescent="0.25">
      <c r="A774" s="126"/>
      <c r="B774" s="53" t="s">
        <v>115</v>
      </c>
      <c r="C774" s="73">
        <v>929</v>
      </c>
      <c r="D774" s="51" t="s">
        <v>23</v>
      </c>
      <c r="E774" s="51" t="s">
        <v>5</v>
      </c>
      <c r="F774" s="51" t="s">
        <v>7</v>
      </c>
      <c r="G774" s="51" t="s">
        <v>86</v>
      </c>
      <c r="H774" s="51" t="s">
        <v>2</v>
      </c>
      <c r="I774" s="4" t="s">
        <v>188</v>
      </c>
      <c r="J774" s="55" t="s">
        <v>56</v>
      </c>
      <c r="K774" s="52">
        <f>1753.1+363.5+384.8+79.8+0.1</f>
        <v>2581.3000000000002</v>
      </c>
    </row>
    <row r="775" spans="1:11" s="3" customFormat="1" ht="18" customHeight="1" x14ac:dyDescent="0.25">
      <c r="A775" s="126"/>
      <c r="B775" s="53" t="s">
        <v>158</v>
      </c>
      <c r="C775" s="73">
        <v>929</v>
      </c>
      <c r="D775" s="51" t="s">
        <v>23</v>
      </c>
      <c r="E775" s="51" t="s">
        <v>5</v>
      </c>
      <c r="F775" s="51" t="s">
        <v>7</v>
      </c>
      <c r="G775" s="51" t="s">
        <v>111</v>
      </c>
      <c r="H775" s="51"/>
      <c r="I775" s="51"/>
      <c r="J775" s="51"/>
      <c r="K775" s="52">
        <f t="shared" ref="K775:K776" si="33">SUM(K776)</f>
        <v>1450</v>
      </c>
    </row>
    <row r="776" spans="1:11" s="3" customFormat="1" ht="47.25" customHeight="1" x14ac:dyDescent="0.25">
      <c r="A776" s="126"/>
      <c r="B776" s="6" t="s">
        <v>142</v>
      </c>
      <c r="C776" s="73">
        <v>929</v>
      </c>
      <c r="D776" s="4" t="s">
        <v>23</v>
      </c>
      <c r="E776" s="4" t="s">
        <v>5</v>
      </c>
      <c r="F776" s="4" t="s">
        <v>7</v>
      </c>
      <c r="G776" s="4" t="s">
        <v>111</v>
      </c>
      <c r="H776" s="4" t="s">
        <v>2</v>
      </c>
      <c r="I776" s="4"/>
      <c r="J776" s="4"/>
      <c r="K776" s="8">
        <f t="shared" si="33"/>
        <v>1450</v>
      </c>
    </row>
    <row r="777" spans="1:11" s="3" customFormat="1" ht="18" customHeight="1" x14ac:dyDescent="0.25">
      <c r="A777" s="126"/>
      <c r="B777" s="6" t="s">
        <v>375</v>
      </c>
      <c r="C777" s="73">
        <v>929</v>
      </c>
      <c r="D777" s="4" t="s">
        <v>23</v>
      </c>
      <c r="E777" s="4" t="s">
        <v>5</v>
      </c>
      <c r="F777" s="4" t="s">
        <v>7</v>
      </c>
      <c r="G777" s="4" t="s">
        <v>111</v>
      </c>
      <c r="H777" s="4" t="s">
        <v>2</v>
      </c>
      <c r="I777" s="4" t="s">
        <v>143</v>
      </c>
      <c r="J777" s="4"/>
      <c r="K777" s="8">
        <f>SUM(K778:K779)</f>
        <v>1450</v>
      </c>
    </row>
    <row r="778" spans="1:11" s="3" customFormat="1" ht="31.5" customHeight="1" x14ac:dyDescent="0.25">
      <c r="A778" s="126"/>
      <c r="B778" s="7" t="s">
        <v>117</v>
      </c>
      <c r="C778" s="73">
        <v>929</v>
      </c>
      <c r="D778" s="4" t="s">
        <v>23</v>
      </c>
      <c r="E778" s="4" t="s">
        <v>5</v>
      </c>
      <c r="F778" s="4" t="s">
        <v>7</v>
      </c>
      <c r="G778" s="4" t="s">
        <v>111</v>
      </c>
      <c r="H778" s="4" t="s">
        <v>2</v>
      </c>
      <c r="I778" s="4" t="s">
        <v>143</v>
      </c>
      <c r="J778" s="4" t="s">
        <v>46</v>
      </c>
      <c r="K778" s="8">
        <f>500+500+150</f>
        <v>1150</v>
      </c>
    </row>
    <row r="779" spans="1:11" s="3" customFormat="1" ht="18" customHeight="1" x14ac:dyDescent="0.25">
      <c r="A779" s="126"/>
      <c r="B779" s="7" t="s">
        <v>52</v>
      </c>
      <c r="C779" s="73">
        <v>929</v>
      </c>
      <c r="D779" s="4" t="s">
        <v>23</v>
      </c>
      <c r="E779" s="4" t="s">
        <v>5</v>
      </c>
      <c r="F779" s="4" t="s">
        <v>7</v>
      </c>
      <c r="G779" s="4" t="s">
        <v>111</v>
      </c>
      <c r="H779" s="4" t="s">
        <v>2</v>
      </c>
      <c r="I779" s="4" t="s">
        <v>143</v>
      </c>
      <c r="J779" s="4" t="s">
        <v>53</v>
      </c>
      <c r="K779" s="8">
        <v>300</v>
      </c>
    </row>
    <row r="780" spans="1:11" ht="54.75" customHeight="1" x14ac:dyDescent="0.25">
      <c r="A780" s="126"/>
      <c r="B780" s="50" t="s">
        <v>159</v>
      </c>
      <c r="C780" s="83">
        <v>929</v>
      </c>
      <c r="D780" s="4" t="s">
        <v>23</v>
      </c>
      <c r="E780" s="4" t="s">
        <v>5</v>
      </c>
      <c r="F780" s="4" t="s">
        <v>7</v>
      </c>
      <c r="G780" s="4" t="s">
        <v>122</v>
      </c>
      <c r="H780" s="4"/>
      <c r="I780" s="4"/>
      <c r="J780" s="4"/>
      <c r="K780" s="5">
        <f>K781</f>
        <v>42174.399999999994</v>
      </c>
    </row>
    <row r="781" spans="1:11" ht="26.25" customHeight="1" x14ac:dyDescent="0.25">
      <c r="A781" s="126"/>
      <c r="B781" s="6" t="s">
        <v>467</v>
      </c>
      <c r="C781" s="83">
        <v>929</v>
      </c>
      <c r="D781" s="4" t="s">
        <v>23</v>
      </c>
      <c r="E781" s="4" t="s">
        <v>5</v>
      </c>
      <c r="F781" s="4" t="s">
        <v>7</v>
      </c>
      <c r="G781" s="4" t="s">
        <v>122</v>
      </c>
      <c r="H781" s="4" t="s">
        <v>4</v>
      </c>
      <c r="I781" s="4"/>
      <c r="J781" s="4"/>
      <c r="K781" s="5">
        <f>K782</f>
        <v>42174.399999999994</v>
      </c>
    </row>
    <row r="782" spans="1:11" ht="51.75" customHeight="1" x14ac:dyDescent="0.25">
      <c r="A782" s="126"/>
      <c r="B782" s="7" t="s">
        <v>63</v>
      </c>
      <c r="C782" s="83">
        <v>929</v>
      </c>
      <c r="D782" s="4" t="s">
        <v>23</v>
      </c>
      <c r="E782" s="4" t="s">
        <v>5</v>
      </c>
      <c r="F782" s="4" t="s">
        <v>7</v>
      </c>
      <c r="G782" s="4" t="s">
        <v>122</v>
      </c>
      <c r="H782" s="4" t="s">
        <v>4</v>
      </c>
      <c r="I782" s="4" t="s">
        <v>81</v>
      </c>
      <c r="J782" s="4"/>
      <c r="K782" s="5">
        <f>SUBTOTAL(9,K783:K784)</f>
        <v>42174.399999999994</v>
      </c>
    </row>
    <row r="783" spans="1:11" ht="51.75" customHeight="1" x14ac:dyDescent="0.25">
      <c r="A783" s="126"/>
      <c r="B783" s="6" t="s">
        <v>116</v>
      </c>
      <c r="C783" s="83">
        <v>929</v>
      </c>
      <c r="D783" s="4" t="s">
        <v>23</v>
      </c>
      <c r="E783" s="4" t="s">
        <v>5</v>
      </c>
      <c r="F783" s="4" t="s">
        <v>7</v>
      </c>
      <c r="G783" s="4" t="s">
        <v>122</v>
      </c>
      <c r="H783" s="4" t="s">
        <v>4</v>
      </c>
      <c r="I783" s="4" t="s">
        <v>81</v>
      </c>
      <c r="J783" s="4" t="s">
        <v>45</v>
      </c>
      <c r="K783" s="5">
        <v>33664.199999999997</v>
      </c>
    </row>
    <row r="784" spans="1:11" ht="31.5" customHeight="1" x14ac:dyDescent="0.25">
      <c r="A784" s="126"/>
      <c r="B784" s="7" t="s">
        <v>117</v>
      </c>
      <c r="C784" s="83">
        <v>929</v>
      </c>
      <c r="D784" s="4" t="s">
        <v>23</v>
      </c>
      <c r="E784" s="4" t="s">
        <v>5</v>
      </c>
      <c r="F784" s="4" t="s">
        <v>7</v>
      </c>
      <c r="G784" s="4" t="s">
        <v>122</v>
      </c>
      <c r="H784" s="4" t="s">
        <v>4</v>
      </c>
      <c r="I784" s="4" t="s">
        <v>81</v>
      </c>
      <c r="J784" s="4" t="s">
        <v>46</v>
      </c>
      <c r="K784" s="5">
        <v>8510.2000000000007</v>
      </c>
    </row>
    <row r="785" spans="1:19" s="42" customFormat="1" ht="18" customHeight="1" x14ac:dyDescent="0.25">
      <c r="A785" s="126"/>
      <c r="B785" s="50" t="s">
        <v>62</v>
      </c>
      <c r="C785" s="73">
        <v>929</v>
      </c>
      <c r="D785" s="4" t="s">
        <v>23</v>
      </c>
      <c r="E785" s="4" t="s">
        <v>7</v>
      </c>
      <c r="F785" s="4"/>
      <c r="G785" s="4"/>
      <c r="H785" s="4"/>
      <c r="I785" s="4"/>
      <c r="J785" s="4"/>
      <c r="K785" s="8">
        <f>K786+K794</f>
        <v>8174.1</v>
      </c>
      <c r="L785" s="9"/>
      <c r="M785" s="9"/>
      <c r="N785" s="9"/>
      <c r="O785" s="9"/>
      <c r="P785" s="9"/>
      <c r="Q785" s="9"/>
      <c r="R785" s="9"/>
      <c r="S785" s="9"/>
    </row>
    <row r="786" spans="1:19" s="42" customFormat="1" ht="18" customHeight="1" x14ac:dyDescent="0.25">
      <c r="A786" s="126"/>
      <c r="B786" s="50" t="s">
        <v>311</v>
      </c>
      <c r="C786" s="73">
        <v>929</v>
      </c>
      <c r="D786" s="4" t="s">
        <v>23</v>
      </c>
      <c r="E786" s="4" t="s">
        <v>7</v>
      </c>
      <c r="F786" s="4" t="s">
        <v>7</v>
      </c>
      <c r="G786" s="4"/>
      <c r="H786" s="4"/>
      <c r="I786" s="4"/>
      <c r="J786" s="4"/>
      <c r="K786" s="8">
        <f t="shared" ref="K786:K787" si="34">SUM(K787)</f>
        <v>8074.1</v>
      </c>
      <c r="L786" s="9"/>
      <c r="M786" s="9"/>
      <c r="N786" s="9"/>
      <c r="O786" s="9"/>
      <c r="P786" s="9"/>
      <c r="Q786" s="9"/>
      <c r="R786" s="9"/>
      <c r="S786" s="9"/>
    </row>
    <row r="787" spans="1:19" s="42" customFormat="1" ht="47.25" customHeight="1" x14ac:dyDescent="0.25">
      <c r="A787" s="126"/>
      <c r="B787" s="50" t="s">
        <v>159</v>
      </c>
      <c r="C787" s="73">
        <v>929</v>
      </c>
      <c r="D787" s="4" t="s">
        <v>23</v>
      </c>
      <c r="E787" s="4" t="s">
        <v>7</v>
      </c>
      <c r="F787" s="4" t="s">
        <v>7</v>
      </c>
      <c r="G787" s="4" t="s">
        <v>122</v>
      </c>
      <c r="H787" s="4"/>
      <c r="I787" s="4"/>
      <c r="J787" s="4"/>
      <c r="K787" s="8">
        <f t="shared" si="34"/>
        <v>8074.1</v>
      </c>
      <c r="L787" s="9"/>
      <c r="M787" s="9"/>
      <c r="N787" s="9"/>
      <c r="O787" s="9"/>
      <c r="P787" s="9"/>
      <c r="Q787" s="9"/>
      <c r="R787" s="9"/>
      <c r="S787" s="9"/>
    </row>
    <row r="788" spans="1:19" s="42" customFormat="1" ht="39" customHeight="1" x14ac:dyDescent="0.25">
      <c r="A788" s="126"/>
      <c r="B788" s="50" t="s">
        <v>466</v>
      </c>
      <c r="C788" s="73">
        <v>929</v>
      </c>
      <c r="D788" s="4" t="s">
        <v>23</v>
      </c>
      <c r="E788" s="4" t="s">
        <v>7</v>
      </c>
      <c r="F788" s="4" t="s">
        <v>7</v>
      </c>
      <c r="G788" s="4" t="s">
        <v>122</v>
      </c>
      <c r="H788" s="4" t="s">
        <v>2</v>
      </c>
      <c r="I788" s="4"/>
      <c r="J788" s="4"/>
      <c r="K788" s="8">
        <f>SUM(K789+K792)</f>
        <v>8074.1</v>
      </c>
      <c r="L788" s="9"/>
      <c r="M788" s="9"/>
      <c r="N788" s="9"/>
      <c r="O788" s="9"/>
      <c r="P788" s="9"/>
      <c r="Q788" s="9"/>
      <c r="R788" s="9"/>
      <c r="S788" s="9"/>
    </row>
    <row r="789" spans="1:19" s="42" customFormat="1" ht="21" customHeight="1" x14ac:dyDescent="0.25">
      <c r="A789" s="126"/>
      <c r="B789" s="7" t="s">
        <v>44</v>
      </c>
      <c r="C789" s="73">
        <v>929</v>
      </c>
      <c r="D789" s="4" t="s">
        <v>23</v>
      </c>
      <c r="E789" s="4" t="s">
        <v>7</v>
      </c>
      <c r="F789" s="4" t="s">
        <v>7</v>
      </c>
      <c r="G789" s="4" t="s">
        <v>122</v>
      </c>
      <c r="H789" s="4" t="s">
        <v>2</v>
      </c>
      <c r="I789" s="4" t="s">
        <v>74</v>
      </c>
      <c r="J789" s="4"/>
      <c r="K789" s="8">
        <f>SUM(K790:K791)</f>
        <v>8043</v>
      </c>
      <c r="L789" s="9"/>
      <c r="M789" s="9"/>
      <c r="N789" s="9"/>
      <c r="O789" s="9"/>
      <c r="P789" s="9"/>
      <c r="Q789" s="9"/>
      <c r="R789" s="9"/>
      <c r="S789" s="9"/>
    </row>
    <row r="790" spans="1:19" s="42" customFormat="1" ht="21" customHeight="1" x14ac:dyDescent="0.25">
      <c r="A790" s="126"/>
      <c r="B790" s="7" t="s">
        <v>116</v>
      </c>
      <c r="C790" s="73">
        <v>929</v>
      </c>
      <c r="D790" s="4" t="s">
        <v>23</v>
      </c>
      <c r="E790" s="4" t="s">
        <v>7</v>
      </c>
      <c r="F790" s="4" t="s">
        <v>7</v>
      </c>
      <c r="G790" s="4" t="s">
        <v>122</v>
      </c>
      <c r="H790" s="4" t="s">
        <v>2</v>
      </c>
      <c r="I790" s="4" t="s">
        <v>74</v>
      </c>
      <c r="J790" s="4" t="s">
        <v>45</v>
      </c>
      <c r="K790" s="8">
        <v>7850.1</v>
      </c>
      <c r="L790" s="9"/>
      <c r="M790" s="9"/>
      <c r="N790" s="9"/>
      <c r="O790" s="9"/>
      <c r="P790" s="9"/>
      <c r="Q790" s="9"/>
      <c r="R790" s="9"/>
      <c r="S790" s="9"/>
    </row>
    <row r="791" spans="1:19" s="42" customFormat="1" ht="21.75" customHeight="1" x14ac:dyDescent="0.25">
      <c r="A791" s="126"/>
      <c r="B791" s="7" t="s">
        <v>117</v>
      </c>
      <c r="C791" s="73">
        <v>929</v>
      </c>
      <c r="D791" s="4" t="s">
        <v>23</v>
      </c>
      <c r="E791" s="4" t="s">
        <v>7</v>
      </c>
      <c r="F791" s="4" t="s">
        <v>7</v>
      </c>
      <c r="G791" s="4" t="s">
        <v>122</v>
      </c>
      <c r="H791" s="4" t="s">
        <v>2</v>
      </c>
      <c r="I791" s="4" t="s">
        <v>74</v>
      </c>
      <c r="J791" s="4" t="s">
        <v>46</v>
      </c>
      <c r="K791" s="8">
        <v>192.9</v>
      </c>
      <c r="L791" s="9"/>
      <c r="M791" s="9"/>
      <c r="N791" s="9"/>
      <c r="O791" s="9"/>
      <c r="P791" s="9"/>
      <c r="Q791" s="9"/>
      <c r="R791" s="9"/>
      <c r="S791" s="9"/>
    </row>
    <row r="792" spans="1:19" s="42" customFormat="1" ht="21.75" customHeight="1" x14ac:dyDescent="0.25">
      <c r="A792" s="126"/>
      <c r="B792" s="7" t="s">
        <v>200</v>
      </c>
      <c r="C792" s="73">
        <v>929</v>
      </c>
      <c r="D792" s="4" t="s">
        <v>23</v>
      </c>
      <c r="E792" s="4" t="s">
        <v>7</v>
      </c>
      <c r="F792" s="4" t="s">
        <v>7</v>
      </c>
      <c r="G792" s="79">
        <v>3</v>
      </c>
      <c r="H792" s="4" t="s">
        <v>2</v>
      </c>
      <c r="I792" s="4" t="s">
        <v>199</v>
      </c>
      <c r="J792" s="4"/>
      <c r="K792" s="8">
        <f>SUM(K793)</f>
        <v>31.1</v>
      </c>
      <c r="L792" s="9"/>
      <c r="M792" s="9"/>
      <c r="N792" s="9"/>
      <c r="O792" s="9"/>
      <c r="P792" s="9"/>
      <c r="Q792" s="9"/>
      <c r="R792" s="9"/>
      <c r="S792" s="9"/>
    </row>
    <row r="793" spans="1:19" s="42" customFormat="1" ht="37.5" customHeight="1" x14ac:dyDescent="0.25">
      <c r="A793" s="126"/>
      <c r="B793" s="7" t="s">
        <v>117</v>
      </c>
      <c r="C793" s="73">
        <v>929</v>
      </c>
      <c r="D793" s="4" t="s">
        <v>23</v>
      </c>
      <c r="E793" s="4" t="s">
        <v>7</v>
      </c>
      <c r="F793" s="4" t="s">
        <v>7</v>
      </c>
      <c r="G793" s="79">
        <v>3</v>
      </c>
      <c r="H793" s="4" t="s">
        <v>2</v>
      </c>
      <c r="I793" s="4" t="s">
        <v>199</v>
      </c>
      <c r="J793" s="4" t="s">
        <v>46</v>
      </c>
      <c r="K793" s="8">
        <v>31.1</v>
      </c>
      <c r="L793" s="9"/>
      <c r="M793" s="9"/>
      <c r="N793" s="9"/>
      <c r="O793" s="9"/>
      <c r="P793" s="9"/>
      <c r="Q793" s="9"/>
      <c r="R793" s="9"/>
      <c r="S793" s="9"/>
    </row>
    <row r="794" spans="1:19" s="42" customFormat="1" ht="31.5" customHeight="1" x14ac:dyDescent="0.25">
      <c r="A794" s="126"/>
      <c r="B794" s="7" t="s">
        <v>195</v>
      </c>
      <c r="C794" s="73">
        <v>929</v>
      </c>
      <c r="D794" s="4" t="s">
        <v>23</v>
      </c>
      <c r="E794" s="4" t="s">
        <v>7</v>
      </c>
      <c r="F794" s="4" t="s">
        <v>67</v>
      </c>
      <c r="G794" s="4"/>
      <c r="H794" s="4"/>
      <c r="I794" s="4"/>
      <c r="J794" s="4"/>
      <c r="K794" s="8">
        <f>K795</f>
        <v>100</v>
      </c>
      <c r="L794" s="9"/>
      <c r="M794" s="9"/>
      <c r="N794" s="9"/>
      <c r="O794" s="9"/>
      <c r="P794" s="9"/>
      <c r="Q794" s="9"/>
      <c r="R794" s="9"/>
      <c r="S794" s="9"/>
    </row>
    <row r="795" spans="1:19" s="42" customFormat="1" ht="47.25" customHeight="1" x14ac:dyDescent="0.25">
      <c r="A795" s="126"/>
      <c r="B795" s="7" t="s">
        <v>376</v>
      </c>
      <c r="C795" s="73">
        <v>929</v>
      </c>
      <c r="D795" s="4" t="s">
        <v>23</v>
      </c>
      <c r="E795" s="4" t="s">
        <v>7</v>
      </c>
      <c r="F795" s="4" t="s">
        <v>67</v>
      </c>
      <c r="G795" s="4" t="s">
        <v>86</v>
      </c>
      <c r="H795" s="4"/>
      <c r="I795" s="4"/>
      <c r="J795" s="4"/>
      <c r="K795" s="8">
        <f>SUM(K796)</f>
        <v>100</v>
      </c>
      <c r="L795" s="9"/>
      <c r="M795" s="9"/>
      <c r="N795" s="9"/>
      <c r="O795" s="9"/>
      <c r="P795" s="9"/>
      <c r="Q795" s="9"/>
      <c r="R795" s="9"/>
      <c r="S795" s="9"/>
    </row>
    <row r="796" spans="1:19" s="42" customFormat="1" ht="47.25" customHeight="1" x14ac:dyDescent="0.25">
      <c r="A796" s="126"/>
      <c r="B796" s="7" t="s">
        <v>377</v>
      </c>
      <c r="C796" s="73">
        <v>929</v>
      </c>
      <c r="D796" s="4" t="s">
        <v>23</v>
      </c>
      <c r="E796" s="4" t="s">
        <v>7</v>
      </c>
      <c r="F796" s="4" t="s">
        <v>67</v>
      </c>
      <c r="G796" s="4" t="s">
        <v>86</v>
      </c>
      <c r="H796" s="4" t="s">
        <v>2</v>
      </c>
      <c r="I796" s="4"/>
      <c r="J796" s="4"/>
      <c r="K796" s="8">
        <f>SUM(K797)</f>
        <v>100</v>
      </c>
      <c r="L796" s="9"/>
      <c r="M796" s="9"/>
      <c r="N796" s="9"/>
      <c r="O796" s="9"/>
      <c r="P796" s="9"/>
      <c r="Q796" s="9"/>
      <c r="R796" s="9"/>
      <c r="S796" s="9"/>
    </row>
    <row r="797" spans="1:19" s="42" customFormat="1" ht="47.25" customHeight="1" x14ac:dyDescent="0.25">
      <c r="A797" s="126"/>
      <c r="B797" s="7" t="s">
        <v>378</v>
      </c>
      <c r="C797" s="73">
        <v>929</v>
      </c>
      <c r="D797" s="4" t="s">
        <v>23</v>
      </c>
      <c r="E797" s="4" t="s">
        <v>7</v>
      </c>
      <c r="F797" s="4" t="s">
        <v>67</v>
      </c>
      <c r="G797" s="4" t="s">
        <v>86</v>
      </c>
      <c r="H797" s="4" t="s">
        <v>2</v>
      </c>
      <c r="I797" s="4" t="s">
        <v>239</v>
      </c>
      <c r="J797" s="4"/>
      <c r="K797" s="8">
        <f>SUM(K798)</f>
        <v>100</v>
      </c>
      <c r="L797" s="9"/>
      <c r="M797" s="9"/>
      <c r="N797" s="9"/>
      <c r="O797" s="9"/>
      <c r="P797" s="9"/>
      <c r="Q797" s="9"/>
      <c r="R797" s="9"/>
      <c r="S797" s="9"/>
    </row>
    <row r="798" spans="1:19" s="42" customFormat="1" ht="31.5" customHeight="1" x14ac:dyDescent="0.25">
      <c r="A798" s="126"/>
      <c r="B798" s="7" t="s">
        <v>117</v>
      </c>
      <c r="C798" s="73">
        <v>929</v>
      </c>
      <c r="D798" s="4" t="s">
        <v>23</v>
      </c>
      <c r="E798" s="4" t="s">
        <v>7</v>
      </c>
      <c r="F798" s="4" t="s">
        <v>67</v>
      </c>
      <c r="G798" s="4" t="s">
        <v>86</v>
      </c>
      <c r="H798" s="4" t="s">
        <v>2</v>
      </c>
      <c r="I798" s="4" t="s">
        <v>239</v>
      </c>
      <c r="J798" s="4" t="s">
        <v>46</v>
      </c>
      <c r="K798" s="8">
        <v>100</v>
      </c>
      <c r="L798" s="9"/>
      <c r="M798" s="9"/>
      <c r="N798" s="9"/>
      <c r="O798" s="9"/>
      <c r="P798" s="9"/>
      <c r="Q798" s="9"/>
      <c r="R798" s="9"/>
      <c r="S798" s="9"/>
    </row>
    <row r="799" spans="1:19" s="42" customFormat="1" ht="31.5" customHeight="1" x14ac:dyDescent="0.25">
      <c r="A799" s="115" t="s">
        <v>67</v>
      </c>
      <c r="B799" s="50" t="s">
        <v>313</v>
      </c>
      <c r="C799" s="73">
        <v>934</v>
      </c>
      <c r="D799" s="4"/>
      <c r="E799" s="4"/>
      <c r="F799" s="4"/>
      <c r="G799" s="4"/>
      <c r="H799" s="4"/>
      <c r="I799" s="4"/>
      <c r="J799" s="4"/>
      <c r="K799" s="8">
        <f>K800+K809</f>
        <v>45118.2</v>
      </c>
      <c r="L799" s="9"/>
      <c r="M799" s="9"/>
      <c r="N799" s="9"/>
      <c r="O799" s="9"/>
      <c r="P799" s="9"/>
      <c r="Q799" s="9"/>
      <c r="R799" s="9"/>
      <c r="S799" s="9"/>
    </row>
    <row r="800" spans="1:19" s="42" customFormat="1" ht="18" customHeight="1" x14ac:dyDescent="0.25">
      <c r="A800" s="115"/>
      <c r="B800" s="7" t="s">
        <v>14</v>
      </c>
      <c r="C800" s="73">
        <v>934</v>
      </c>
      <c r="D800" s="4" t="s">
        <v>5</v>
      </c>
      <c r="E800" s="4"/>
      <c r="F800" s="4"/>
      <c r="G800" s="4"/>
      <c r="H800" s="4"/>
      <c r="I800" s="4"/>
      <c r="J800" s="4"/>
      <c r="K800" s="8">
        <f>SUM(K801)</f>
        <v>794.80000000000007</v>
      </c>
      <c r="L800" s="9"/>
      <c r="M800" s="9"/>
      <c r="N800" s="9"/>
      <c r="O800" s="9"/>
      <c r="P800" s="9"/>
      <c r="Q800" s="9"/>
      <c r="R800" s="9"/>
      <c r="S800" s="9"/>
    </row>
    <row r="801" spans="1:19" s="42" customFormat="1" ht="31.5" customHeight="1" x14ac:dyDescent="0.25">
      <c r="A801" s="115"/>
      <c r="B801" s="7" t="s">
        <v>123</v>
      </c>
      <c r="C801" s="73">
        <v>934</v>
      </c>
      <c r="D801" s="4" t="s">
        <v>5</v>
      </c>
      <c r="E801" s="4" t="s">
        <v>10</v>
      </c>
      <c r="F801" s="4"/>
      <c r="G801" s="4"/>
      <c r="H801" s="4"/>
      <c r="I801" s="4"/>
      <c r="J801" s="4"/>
      <c r="K801" s="8">
        <f t="shared" ref="K801" si="35">SUM(K802)</f>
        <v>794.80000000000007</v>
      </c>
      <c r="L801" s="9"/>
      <c r="M801" s="9"/>
      <c r="N801" s="9"/>
      <c r="O801" s="9"/>
      <c r="P801" s="9"/>
      <c r="Q801" s="9"/>
      <c r="R801" s="9"/>
      <c r="S801" s="9"/>
    </row>
    <row r="802" spans="1:19" s="42" customFormat="1" ht="18" customHeight="1" x14ac:dyDescent="0.25">
      <c r="A802" s="115"/>
      <c r="B802" s="31" t="s">
        <v>269</v>
      </c>
      <c r="C802" s="73">
        <v>934</v>
      </c>
      <c r="D802" s="4" t="s">
        <v>5</v>
      </c>
      <c r="E802" s="4" t="s">
        <v>10</v>
      </c>
      <c r="F802" s="4" t="s">
        <v>79</v>
      </c>
      <c r="G802" s="4"/>
      <c r="H802" s="4"/>
      <c r="I802" s="4"/>
      <c r="J802" s="74"/>
      <c r="K802" s="8">
        <f>SUM(K803)</f>
        <v>794.80000000000007</v>
      </c>
      <c r="L802" s="9"/>
      <c r="M802" s="9"/>
      <c r="N802" s="9"/>
      <c r="O802" s="9"/>
      <c r="P802" s="9"/>
      <c r="Q802" s="9"/>
      <c r="R802" s="9"/>
      <c r="S802" s="9"/>
    </row>
    <row r="803" spans="1:19" s="42" customFormat="1" ht="47.25" customHeight="1" x14ac:dyDescent="0.25">
      <c r="A803" s="115"/>
      <c r="B803" s="31" t="s">
        <v>276</v>
      </c>
      <c r="C803" s="73">
        <v>934</v>
      </c>
      <c r="D803" s="4" t="s">
        <v>5</v>
      </c>
      <c r="E803" s="4" t="s">
        <v>10</v>
      </c>
      <c r="F803" s="4" t="s">
        <v>79</v>
      </c>
      <c r="G803" s="4" t="s">
        <v>111</v>
      </c>
      <c r="H803" s="4"/>
      <c r="I803" s="4"/>
      <c r="J803" s="74"/>
      <c r="K803" s="8">
        <f t="shared" ref="K803:K805" si="36">SUM(K804)</f>
        <v>794.80000000000007</v>
      </c>
      <c r="L803" s="9"/>
      <c r="M803" s="9"/>
      <c r="N803" s="9"/>
      <c r="O803" s="9"/>
      <c r="P803" s="9"/>
      <c r="Q803" s="9"/>
      <c r="R803" s="9"/>
      <c r="S803" s="9"/>
    </row>
    <row r="804" spans="1:19" s="42" customFormat="1" ht="49.5" customHeight="1" x14ac:dyDescent="0.25">
      <c r="A804" s="115"/>
      <c r="B804" s="31" t="s">
        <v>124</v>
      </c>
      <c r="C804" s="73">
        <v>934</v>
      </c>
      <c r="D804" s="4" t="s">
        <v>5</v>
      </c>
      <c r="E804" s="4" t="s">
        <v>10</v>
      </c>
      <c r="F804" s="4" t="s">
        <v>79</v>
      </c>
      <c r="G804" s="4" t="s">
        <v>111</v>
      </c>
      <c r="H804" s="4" t="s">
        <v>2</v>
      </c>
      <c r="I804" s="4"/>
      <c r="J804" s="74"/>
      <c r="K804" s="8">
        <f>K805+K807</f>
        <v>794.80000000000007</v>
      </c>
      <c r="L804" s="9"/>
      <c r="M804" s="9"/>
      <c r="N804" s="9"/>
      <c r="O804" s="9"/>
      <c r="P804" s="9"/>
      <c r="Q804" s="9"/>
      <c r="R804" s="9"/>
      <c r="S804" s="9"/>
    </row>
    <row r="805" spans="1:19" s="42" customFormat="1" ht="36.75" customHeight="1" x14ac:dyDescent="0.25">
      <c r="A805" s="115"/>
      <c r="B805" s="31" t="s">
        <v>125</v>
      </c>
      <c r="C805" s="73">
        <v>934</v>
      </c>
      <c r="D805" s="4" t="s">
        <v>5</v>
      </c>
      <c r="E805" s="4" t="s">
        <v>10</v>
      </c>
      <c r="F805" s="4" t="s">
        <v>79</v>
      </c>
      <c r="G805" s="4" t="s">
        <v>111</v>
      </c>
      <c r="H805" s="4" t="s">
        <v>2</v>
      </c>
      <c r="I805" s="4" t="s">
        <v>128</v>
      </c>
      <c r="J805" s="74"/>
      <c r="K805" s="8">
        <f t="shared" si="36"/>
        <v>522.70000000000005</v>
      </c>
      <c r="L805" s="9"/>
      <c r="M805" s="9"/>
      <c r="N805" s="9"/>
      <c r="O805" s="9"/>
      <c r="P805" s="9"/>
      <c r="Q805" s="9"/>
      <c r="R805" s="9"/>
      <c r="S805" s="9"/>
    </row>
    <row r="806" spans="1:19" s="42" customFormat="1" ht="41.25" customHeight="1" x14ac:dyDescent="0.25">
      <c r="A806" s="115"/>
      <c r="B806" s="7" t="s">
        <v>117</v>
      </c>
      <c r="C806" s="73">
        <v>934</v>
      </c>
      <c r="D806" s="4" t="s">
        <v>5</v>
      </c>
      <c r="E806" s="4" t="s">
        <v>10</v>
      </c>
      <c r="F806" s="4" t="s">
        <v>79</v>
      </c>
      <c r="G806" s="4" t="s">
        <v>111</v>
      </c>
      <c r="H806" s="4" t="s">
        <v>2</v>
      </c>
      <c r="I806" s="4" t="s">
        <v>128</v>
      </c>
      <c r="J806" s="74" t="s">
        <v>46</v>
      </c>
      <c r="K806" s="8">
        <f>69.2+68.4+102.1+210.5+72.5</f>
        <v>522.70000000000005</v>
      </c>
      <c r="L806" s="9"/>
      <c r="M806" s="9"/>
      <c r="N806" s="9"/>
      <c r="O806" s="9"/>
      <c r="P806" s="9"/>
      <c r="Q806" s="9"/>
      <c r="R806" s="9"/>
      <c r="S806" s="9"/>
    </row>
    <row r="807" spans="1:19" s="42" customFormat="1" ht="39" customHeight="1" x14ac:dyDescent="0.25">
      <c r="A807" s="115"/>
      <c r="B807" s="7" t="s">
        <v>126</v>
      </c>
      <c r="C807" s="73">
        <v>934</v>
      </c>
      <c r="D807" s="4" t="s">
        <v>5</v>
      </c>
      <c r="E807" s="4" t="s">
        <v>10</v>
      </c>
      <c r="F807" s="4" t="s">
        <v>79</v>
      </c>
      <c r="G807" s="4" t="s">
        <v>111</v>
      </c>
      <c r="H807" s="4" t="s">
        <v>2</v>
      </c>
      <c r="I807" s="4" t="s">
        <v>129</v>
      </c>
      <c r="J807" s="74"/>
      <c r="K807" s="8">
        <f>K808</f>
        <v>272.10000000000002</v>
      </c>
      <c r="L807" s="9"/>
      <c r="M807" s="9"/>
      <c r="N807" s="9"/>
      <c r="O807" s="9"/>
      <c r="P807" s="9"/>
      <c r="Q807" s="9"/>
      <c r="R807" s="9"/>
      <c r="S807" s="9"/>
    </row>
    <row r="808" spans="1:19" s="42" customFormat="1" ht="34.5" customHeight="1" x14ac:dyDescent="0.25">
      <c r="A808" s="115"/>
      <c r="B808" s="7" t="s">
        <v>117</v>
      </c>
      <c r="C808" s="73">
        <v>934</v>
      </c>
      <c r="D808" s="4" t="s">
        <v>5</v>
      </c>
      <c r="E808" s="4" t="s">
        <v>10</v>
      </c>
      <c r="F808" s="4" t="s">
        <v>79</v>
      </c>
      <c r="G808" s="4" t="s">
        <v>111</v>
      </c>
      <c r="H808" s="4" t="s">
        <v>2</v>
      </c>
      <c r="I808" s="4" t="s">
        <v>129</v>
      </c>
      <c r="J808" s="74" t="s">
        <v>46</v>
      </c>
      <c r="K808" s="8">
        <v>272.10000000000002</v>
      </c>
      <c r="L808" s="9"/>
      <c r="M808" s="9"/>
      <c r="N808" s="9"/>
      <c r="O808" s="9"/>
      <c r="P808" s="9"/>
      <c r="Q808" s="9"/>
      <c r="R808" s="9"/>
      <c r="S808" s="9"/>
    </row>
    <row r="809" spans="1:19" s="42" customFormat="1" ht="18" customHeight="1" x14ac:dyDescent="0.25">
      <c r="A809" s="115"/>
      <c r="B809" s="50" t="s">
        <v>18</v>
      </c>
      <c r="C809" s="73">
        <v>934</v>
      </c>
      <c r="D809" s="4" t="s">
        <v>8</v>
      </c>
      <c r="E809" s="4"/>
      <c r="F809" s="4"/>
      <c r="G809" s="4"/>
      <c r="H809" s="4"/>
      <c r="I809" s="4"/>
      <c r="J809" s="4"/>
      <c r="K809" s="8">
        <f>K810+K816+K836</f>
        <v>44323.399999999994</v>
      </c>
      <c r="L809" s="9"/>
      <c r="M809" s="9"/>
      <c r="N809" s="9"/>
      <c r="O809" s="9"/>
      <c r="P809" s="9"/>
      <c r="Q809" s="9"/>
      <c r="R809" s="9"/>
      <c r="S809" s="9"/>
    </row>
    <row r="810" spans="1:19" s="42" customFormat="1" ht="18.75" customHeight="1" x14ac:dyDescent="0.25">
      <c r="A810" s="115"/>
      <c r="B810" s="7" t="s">
        <v>201</v>
      </c>
      <c r="C810" s="73">
        <v>934</v>
      </c>
      <c r="D810" s="4" t="s">
        <v>8</v>
      </c>
      <c r="E810" s="4" t="s">
        <v>7</v>
      </c>
      <c r="F810" s="4"/>
      <c r="G810" s="4"/>
      <c r="H810" s="4"/>
      <c r="I810" s="4"/>
      <c r="J810" s="74"/>
      <c r="K810" s="8">
        <f t="shared" ref="K810:K813" si="37">SUM(K811)</f>
        <v>8</v>
      </c>
      <c r="L810" s="9"/>
      <c r="M810" s="9"/>
      <c r="N810" s="9"/>
      <c r="O810" s="9"/>
      <c r="P810" s="9"/>
      <c r="Q810" s="9"/>
      <c r="R810" s="9"/>
      <c r="S810" s="9"/>
    </row>
    <row r="811" spans="1:19" s="42" customFormat="1" ht="18" customHeight="1" x14ac:dyDescent="0.25">
      <c r="A811" s="115"/>
      <c r="B811" s="7" t="s">
        <v>314</v>
      </c>
      <c r="C811" s="73">
        <v>934</v>
      </c>
      <c r="D811" s="4" t="s">
        <v>8</v>
      </c>
      <c r="E811" s="4" t="s">
        <v>7</v>
      </c>
      <c r="F811" s="4" t="s">
        <v>17</v>
      </c>
      <c r="G811" s="4"/>
      <c r="H811" s="4"/>
      <c r="I811" s="4"/>
      <c r="J811" s="74"/>
      <c r="K811" s="8">
        <f t="shared" si="37"/>
        <v>8</v>
      </c>
      <c r="L811" s="9"/>
      <c r="M811" s="9"/>
      <c r="N811" s="9"/>
      <c r="O811" s="9"/>
      <c r="P811" s="9"/>
      <c r="Q811" s="9"/>
      <c r="R811" s="9"/>
      <c r="S811" s="9"/>
    </row>
    <row r="812" spans="1:19" s="42" customFormat="1" ht="18" customHeight="1" x14ac:dyDescent="0.25">
      <c r="A812" s="115"/>
      <c r="B812" s="7" t="s">
        <v>315</v>
      </c>
      <c r="C812" s="73">
        <v>934</v>
      </c>
      <c r="D812" s="4" t="s">
        <v>8</v>
      </c>
      <c r="E812" s="4" t="s">
        <v>7</v>
      </c>
      <c r="F812" s="4" t="s">
        <v>17</v>
      </c>
      <c r="G812" s="4" t="s">
        <v>86</v>
      </c>
      <c r="H812" s="4"/>
      <c r="I812" s="4"/>
      <c r="J812" s="74"/>
      <c r="K812" s="8">
        <f>SUM(K813)</f>
        <v>8</v>
      </c>
      <c r="L812" s="9"/>
      <c r="M812" s="9"/>
      <c r="N812" s="9"/>
      <c r="O812" s="9"/>
      <c r="P812" s="9"/>
      <c r="Q812" s="9"/>
      <c r="R812" s="9"/>
      <c r="S812" s="9"/>
    </row>
    <row r="813" spans="1:19" s="42" customFormat="1" ht="47.25" customHeight="1" x14ac:dyDescent="0.25">
      <c r="A813" s="115"/>
      <c r="B813" s="7" t="s">
        <v>316</v>
      </c>
      <c r="C813" s="73">
        <v>934</v>
      </c>
      <c r="D813" s="4" t="s">
        <v>8</v>
      </c>
      <c r="E813" s="4" t="s">
        <v>7</v>
      </c>
      <c r="F813" s="4" t="s">
        <v>17</v>
      </c>
      <c r="G813" s="4" t="s">
        <v>86</v>
      </c>
      <c r="H813" s="4" t="s">
        <v>2</v>
      </c>
      <c r="I813" s="4"/>
      <c r="J813" s="74"/>
      <c r="K813" s="8">
        <f t="shared" si="37"/>
        <v>8</v>
      </c>
      <c r="L813" s="9"/>
      <c r="M813" s="9"/>
      <c r="N813" s="9"/>
      <c r="O813" s="9"/>
      <c r="P813" s="9"/>
      <c r="Q813" s="9"/>
      <c r="R813" s="9"/>
      <c r="S813" s="9"/>
    </row>
    <row r="814" spans="1:19" s="42" customFormat="1" ht="18" customHeight="1" x14ac:dyDescent="0.25">
      <c r="A814" s="115"/>
      <c r="B814" s="7" t="s">
        <v>203</v>
      </c>
      <c r="C814" s="73">
        <v>934</v>
      </c>
      <c r="D814" s="4" t="s">
        <v>8</v>
      </c>
      <c r="E814" s="4" t="s">
        <v>7</v>
      </c>
      <c r="F814" s="4" t="s">
        <v>17</v>
      </c>
      <c r="G814" s="4" t="s">
        <v>86</v>
      </c>
      <c r="H814" s="4" t="s">
        <v>2</v>
      </c>
      <c r="I814" s="4" t="s">
        <v>202</v>
      </c>
      <c r="J814" s="74"/>
      <c r="K814" s="8">
        <f>SUM(K815)</f>
        <v>8</v>
      </c>
      <c r="L814" s="9"/>
      <c r="M814" s="9"/>
      <c r="N814" s="9"/>
      <c r="O814" s="9"/>
      <c r="P814" s="9"/>
      <c r="Q814" s="9"/>
      <c r="R814" s="9"/>
      <c r="S814" s="9"/>
    </row>
    <row r="815" spans="1:19" s="42" customFormat="1" ht="31.5" customHeight="1" x14ac:dyDescent="0.25">
      <c r="A815" s="115"/>
      <c r="B815" s="7" t="s">
        <v>117</v>
      </c>
      <c r="C815" s="73">
        <v>934</v>
      </c>
      <c r="D815" s="4" t="s">
        <v>8</v>
      </c>
      <c r="E815" s="4" t="s">
        <v>7</v>
      </c>
      <c r="F815" s="4" t="s">
        <v>17</v>
      </c>
      <c r="G815" s="4" t="s">
        <v>86</v>
      </c>
      <c r="H815" s="4" t="s">
        <v>2</v>
      </c>
      <c r="I815" s="4" t="s">
        <v>202</v>
      </c>
      <c r="J815" s="74" t="s">
        <v>46</v>
      </c>
      <c r="K815" s="8">
        <v>8</v>
      </c>
      <c r="L815" s="9"/>
      <c r="M815" s="9"/>
      <c r="N815" s="9"/>
      <c r="O815" s="9"/>
      <c r="P815" s="9"/>
      <c r="Q815" s="9"/>
      <c r="R815" s="9"/>
      <c r="S815" s="9"/>
    </row>
    <row r="816" spans="1:19" s="42" customFormat="1" ht="18" customHeight="1" x14ac:dyDescent="0.25">
      <c r="A816" s="115"/>
      <c r="B816" s="50" t="s">
        <v>19</v>
      </c>
      <c r="C816" s="73">
        <v>934</v>
      </c>
      <c r="D816" s="4" t="s">
        <v>8</v>
      </c>
      <c r="E816" s="4" t="s">
        <v>8</v>
      </c>
      <c r="F816" s="4"/>
      <c r="G816" s="4"/>
      <c r="H816" s="4"/>
      <c r="I816" s="4"/>
      <c r="J816" s="4"/>
      <c r="K816" s="8">
        <f>SUM(K817+K827)</f>
        <v>38160.499999999993</v>
      </c>
      <c r="L816" s="9"/>
      <c r="M816" s="9"/>
      <c r="N816" s="9"/>
      <c r="O816" s="9"/>
      <c r="P816" s="9"/>
      <c r="Q816" s="9"/>
      <c r="R816" s="9"/>
      <c r="S816" s="9"/>
    </row>
    <row r="817" spans="1:19" s="42" customFormat="1" ht="18" customHeight="1" x14ac:dyDescent="0.25">
      <c r="A817" s="115"/>
      <c r="B817" s="31" t="s">
        <v>314</v>
      </c>
      <c r="C817" s="73">
        <v>934</v>
      </c>
      <c r="D817" s="4" t="s">
        <v>8</v>
      </c>
      <c r="E817" s="4" t="s">
        <v>8</v>
      </c>
      <c r="F817" s="4" t="s">
        <v>17</v>
      </c>
      <c r="G817" s="4"/>
      <c r="H817" s="4"/>
      <c r="I817" s="4"/>
      <c r="J817" s="4"/>
      <c r="K817" s="8">
        <f>SUM(K818)</f>
        <v>35825.69999999999</v>
      </c>
      <c r="L817" s="9"/>
      <c r="M817" s="9"/>
      <c r="N817" s="9"/>
      <c r="O817" s="9"/>
      <c r="P817" s="9"/>
      <c r="Q817" s="9"/>
      <c r="R817" s="9"/>
      <c r="S817" s="9"/>
    </row>
    <row r="818" spans="1:19" s="42" customFormat="1" ht="18" customHeight="1" x14ac:dyDescent="0.25">
      <c r="A818" s="115"/>
      <c r="B818" s="31" t="s">
        <v>315</v>
      </c>
      <c r="C818" s="73">
        <v>934</v>
      </c>
      <c r="D818" s="4" t="s">
        <v>8</v>
      </c>
      <c r="E818" s="4" t="s">
        <v>8</v>
      </c>
      <c r="F818" s="4" t="s">
        <v>17</v>
      </c>
      <c r="G818" s="4" t="s">
        <v>86</v>
      </c>
      <c r="H818" s="4"/>
      <c r="I818" s="4"/>
      <c r="J818" s="4"/>
      <c r="K818" s="8">
        <f>SUM(K819+K824)</f>
        <v>35825.69999999999</v>
      </c>
      <c r="L818" s="9"/>
      <c r="M818" s="9"/>
      <c r="N818" s="9"/>
      <c r="O818" s="9"/>
      <c r="P818" s="9"/>
      <c r="Q818" s="9"/>
      <c r="R818" s="9"/>
      <c r="S818" s="9"/>
    </row>
    <row r="819" spans="1:19" s="42" customFormat="1" ht="35.25" customHeight="1" x14ac:dyDescent="0.25">
      <c r="A819" s="115"/>
      <c r="B819" s="31" t="s">
        <v>379</v>
      </c>
      <c r="C819" s="73">
        <v>934</v>
      </c>
      <c r="D819" s="4" t="s">
        <v>8</v>
      </c>
      <c r="E819" s="4" t="s">
        <v>8</v>
      </c>
      <c r="F819" s="4" t="s">
        <v>17</v>
      </c>
      <c r="G819" s="4" t="s">
        <v>86</v>
      </c>
      <c r="H819" s="4" t="s">
        <v>4</v>
      </c>
      <c r="I819" s="4"/>
      <c r="J819" s="4"/>
      <c r="K819" s="8">
        <f>SUM(K820)</f>
        <v>35233.099999999991</v>
      </c>
      <c r="L819" s="9"/>
      <c r="M819" s="9"/>
      <c r="N819" s="9"/>
      <c r="O819" s="9"/>
      <c r="P819" s="9"/>
      <c r="Q819" s="9"/>
      <c r="R819" s="9"/>
      <c r="S819" s="9"/>
    </row>
    <row r="820" spans="1:19" s="42" customFormat="1" ht="47.25" customHeight="1" x14ac:dyDescent="0.25">
      <c r="A820" s="115"/>
      <c r="B820" s="7" t="s">
        <v>63</v>
      </c>
      <c r="C820" s="73">
        <v>934</v>
      </c>
      <c r="D820" s="4" t="s">
        <v>8</v>
      </c>
      <c r="E820" s="4" t="s">
        <v>8</v>
      </c>
      <c r="F820" s="4" t="s">
        <v>17</v>
      </c>
      <c r="G820" s="4" t="s">
        <v>86</v>
      </c>
      <c r="H820" s="4" t="s">
        <v>4</v>
      </c>
      <c r="I820" s="4" t="s">
        <v>81</v>
      </c>
      <c r="J820" s="4"/>
      <c r="K820" s="8">
        <f>SUM(K821:K823)</f>
        <v>35233.099999999991</v>
      </c>
      <c r="L820" s="9"/>
      <c r="M820" s="9"/>
      <c r="N820" s="9"/>
      <c r="O820" s="9"/>
      <c r="P820" s="9"/>
      <c r="Q820" s="9"/>
      <c r="R820" s="9"/>
      <c r="S820" s="9"/>
    </row>
    <row r="821" spans="1:19" s="42" customFormat="1" ht="48.75" customHeight="1" x14ac:dyDescent="0.25">
      <c r="A821" s="115"/>
      <c r="B821" s="7" t="s">
        <v>116</v>
      </c>
      <c r="C821" s="73">
        <v>934</v>
      </c>
      <c r="D821" s="4" t="s">
        <v>8</v>
      </c>
      <c r="E821" s="4" t="s">
        <v>8</v>
      </c>
      <c r="F821" s="4" t="s">
        <v>17</v>
      </c>
      <c r="G821" s="4" t="s">
        <v>86</v>
      </c>
      <c r="H821" s="4" t="s">
        <v>4</v>
      </c>
      <c r="I821" s="4" t="s">
        <v>81</v>
      </c>
      <c r="J821" s="4" t="s">
        <v>45</v>
      </c>
      <c r="K821" s="8">
        <v>34767.199999999997</v>
      </c>
      <c r="L821" s="9"/>
      <c r="M821" s="9"/>
      <c r="N821" s="9"/>
      <c r="O821" s="9"/>
      <c r="P821" s="9"/>
      <c r="Q821" s="9"/>
      <c r="R821" s="9"/>
      <c r="S821" s="9"/>
    </row>
    <row r="822" spans="1:19" s="42" customFormat="1" ht="31.5" customHeight="1" x14ac:dyDescent="0.25">
      <c r="A822" s="115"/>
      <c r="B822" s="7" t="s">
        <v>117</v>
      </c>
      <c r="C822" s="73">
        <v>934</v>
      </c>
      <c r="D822" s="4" t="s">
        <v>8</v>
      </c>
      <c r="E822" s="4" t="s">
        <v>8</v>
      </c>
      <c r="F822" s="4" t="s">
        <v>17</v>
      </c>
      <c r="G822" s="4" t="s">
        <v>86</v>
      </c>
      <c r="H822" s="4" t="s">
        <v>4</v>
      </c>
      <c r="I822" s="4" t="s">
        <v>81</v>
      </c>
      <c r="J822" s="4" t="s">
        <v>46</v>
      </c>
      <c r="K822" s="8">
        <v>409.2</v>
      </c>
      <c r="L822" s="9"/>
      <c r="M822" s="9"/>
      <c r="N822" s="9"/>
      <c r="O822" s="9"/>
      <c r="P822" s="9"/>
      <c r="Q822" s="9"/>
      <c r="R822" s="9"/>
      <c r="S822" s="9"/>
    </row>
    <row r="823" spans="1:19" s="42" customFormat="1" ht="18" customHeight="1" x14ac:dyDescent="0.25">
      <c r="A823" s="115"/>
      <c r="B823" s="7" t="s">
        <v>47</v>
      </c>
      <c r="C823" s="73">
        <v>934</v>
      </c>
      <c r="D823" s="4" t="s">
        <v>8</v>
      </c>
      <c r="E823" s="4" t="s">
        <v>8</v>
      </c>
      <c r="F823" s="4" t="s">
        <v>17</v>
      </c>
      <c r="G823" s="4" t="s">
        <v>86</v>
      </c>
      <c r="H823" s="4" t="s">
        <v>4</v>
      </c>
      <c r="I823" s="4" t="s">
        <v>81</v>
      </c>
      <c r="J823" s="4" t="s">
        <v>48</v>
      </c>
      <c r="K823" s="8">
        <v>56.7</v>
      </c>
      <c r="L823" s="9"/>
      <c r="M823" s="9"/>
      <c r="N823" s="9"/>
      <c r="O823" s="9"/>
      <c r="P823" s="9"/>
      <c r="Q823" s="9"/>
      <c r="R823" s="9"/>
      <c r="S823" s="9"/>
    </row>
    <row r="824" spans="1:19" s="42" customFormat="1" ht="47.25" customHeight="1" x14ac:dyDescent="0.25">
      <c r="A824" s="115"/>
      <c r="B824" s="7" t="s">
        <v>317</v>
      </c>
      <c r="C824" s="73">
        <v>934</v>
      </c>
      <c r="D824" s="4" t="s">
        <v>8</v>
      </c>
      <c r="E824" s="4" t="s">
        <v>8</v>
      </c>
      <c r="F824" s="4" t="s">
        <v>17</v>
      </c>
      <c r="G824" s="4" t="s">
        <v>86</v>
      </c>
      <c r="H824" s="4" t="s">
        <v>5</v>
      </c>
      <c r="I824" s="4"/>
      <c r="J824" s="74"/>
      <c r="K824" s="8">
        <f>K825</f>
        <v>592.6</v>
      </c>
      <c r="L824" s="9"/>
      <c r="M824" s="9"/>
      <c r="N824" s="9"/>
      <c r="O824" s="9"/>
      <c r="P824" s="9"/>
      <c r="Q824" s="9"/>
      <c r="R824" s="9"/>
      <c r="S824" s="9"/>
    </row>
    <row r="825" spans="1:19" s="42" customFormat="1" ht="18" customHeight="1" x14ac:dyDescent="0.25">
      <c r="A825" s="115"/>
      <c r="B825" s="7" t="s">
        <v>318</v>
      </c>
      <c r="C825" s="73">
        <v>934</v>
      </c>
      <c r="D825" s="4" t="s">
        <v>8</v>
      </c>
      <c r="E825" s="4" t="s">
        <v>8</v>
      </c>
      <c r="F825" s="4" t="s">
        <v>17</v>
      </c>
      <c r="G825" s="4" t="s">
        <v>86</v>
      </c>
      <c r="H825" s="4" t="s">
        <v>5</v>
      </c>
      <c r="I825" s="4" t="s">
        <v>187</v>
      </c>
      <c r="J825" s="74"/>
      <c r="K825" s="8">
        <f>K826</f>
        <v>592.6</v>
      </c>
      <c r="L825" s="9"/>
      <c r="M825" s="9"/>
      <c r="N825" s="9"/>
      <c r="O825" s="9"/>
      <c r="P825" s="9"/>
      <c r="Q825" s="9"/>
      <c r="R825" s="9"/>
      <c r="S825" s="9"/>
    </row>
    <row r="826" spans="1:19" s="42" customFormat="1" ht="31.5" customHeight="1" x14ac:dyDescent="0.25">
      <c r="A826" s="115"/>
      <c r="B826" s="7" t="s">
        <v>117</v>
      </c>
      <c r="C826" s="73">
        <v>934</v>
      </c>
      <c r="D826" s="4" t="s">
        <v>8</v>
      </c>
      <c r="E826" s="4" t="s">
        <v>8</v>
      </c>
      <c r="F826" s="4" t="s">
        <v>17</v>
      </c>
      <c r="G826" s="4" t="s">
        <v>86</v>
      </c>
      <c r="H826" s="4" t="s">
        <v>5</v>
      </c>
      <c r="I826" s="4" t="s">
        <v>187</v>
      </c>
      <c r="J826" s="74" t="s">
        <v>46</v>
      </c>
      <c r="K826" s="8">
        <v>592.6</v>
      </c>
      <c r="L826" s="9"/>
      <c r="M826" s="9"/>
      <c r="N826" s="9"/>
      <c r="O826" s="9"/>
      <c r="P826" s="9"/>
      <c r="Q826" s="9"/>
      <c r="R826" s="9"/>
      <c r="S826" s="9"/>
    </row>
    <row r="827" spans="1:19" s="42" customFormat="1" ht="31.5" customHeight="1" x14ac:dyDescent="0.25">
      <c r="A827" s="115"/>
      <c r="B827" s="7" t="s">
        <v>240</v>
      </c>
      <c r="C827" s="73">
        <v>934</v>
      </c>
      <c r="D827" s="4" t="s">
        <v>8</v>
      </c>
      <c r="E827" s="4" t="s">
        <v>8</v>
      </c>
      <c r="F827" s="4" t="s">
        <v>67</v>
      </c>
      <c r="G827" s="73"/>
      <c r="H827" s="74"/>
      <c r="I827" s="74"/>
      <c r="J827" s="74"/>
      <c r="K827" s="8">
        <f>K832+K828</f>
        <v>2334.8000000000002</v>
      </c>
      <c r="L827" s="9"/>
      <c r="M827" s="9"/>
      <c r="N827" s="9"/>
      <c r="O827" s="9"/>
      <c r="P827" s="9"/>
      <c r="Q827" s="9"/>
      <c r="R827" s="9"/>
      <c r="S827" s="9"/>
    </row>
    <row r="828" spans="1:19" s="42" customFormat="1" ht="47.25" customHeight="1" x14ac:dyDescent="0.25">
      <c r="A828" s="115"/>
      <c r="B828" s="7" t="s">
        <v>263</v>
      </c>
      <c r="C828" s="73">
        <v>934</v>
      </c>
      <c r="D828" s="4" t="s">
        <v>8</v>
      </c>
      <c r="E828" s="4" t="s">
        <v>8</v>
      </c>
      <c r="F828" s="4" t="s">
        <v>67</v>
      </c>
      <c r="G828" s="4" t="s">
        <v>86</v>
      </c>
      <c r="H828" s="4"/>
      <c r="I828" s="4"/>
      <c r="J828" s="4"/>
      <c r="K828" s="8">
        <f>K829</f>
        <v>900</v>
      </c>
      <c r="L828" s="9"/>
      <c r="M828" s="9"/>
      <c r="N828" s="9"/>
      <c r="O828" s="9"/>
      <c r="P828" s="9"/>
      <c r="Q828" s="9"/>
      <c r="R828" s="9"/>
      <c r="S828" s="9"/>
    </row>
    <row r="829" spans="1:19" s="42" customFormat="1" ht="47.25" customHeight="1" x14ac:dyDescent="0.25">
      <c r="A829" s="115"/>
      <c r="B829" s="7" t="s">
        <v>264</v>
      </c>
      <c r="C829" s="73">
        <v>934</v>
      </c>
      <c r="D829" s="4" t="s">
        <v>8</v>
      </c>
      <c r="E829" s="4" t="s">
        <v>8</v>
      </c>
      <c r="F829" s="4" t="s">
        <v>67</v>
      </c>
      <c r="G829" s="4" t="s">
        <v>86</v>
      </c>
      <c r="H829" s="4" t="s">
        <v>2</v>
      </c>
      <c r="I829" s="4"/>
      <c r="J829" s="4"/>
      <c r="K829" s="8">
        <f>K830</f>
        <v>900</v>
      </c>
      <c r="L829" s="9"/>
      <c r="M829" s="9"/>
      <c r="N829" s="9"/>
      <c r="O829" s="9"/>
      <c r="P829" s="9"/>
      <c r="Q829" s="9"/>
      <c r="R829" s="9"/>
      <c r="S829" s="9"/>
    </row>
    <row r="830" spans="1:19" s="42" customFormat="1" ht="78.75" customHeight="1" x14ac:dyDescent="0.25">
      <c r="A830" s="115"/>
      <c r="B830" s="7" t="s">
        <v>265</v>
      </c>
      <c r="C830" s="73">
        <v>934</v>
      </c>
      <c r="D830" s="4" t="s">
        <v>8</v>
      </c>
      <c r="E830" s="4" t="s">
        <v>8</v>
      </c>
      <c r="F830" s="4" t="s">
        <v>67</v>
      </c>
      <c r="G830" s="4" t="s">
        <v>86</v>
      </c>
      <c r="H830" s="4" t="s">
        <v>2</v>
      </c>
      <c r="I830" s="4" t="s">
        <v>239</v>
      </c>
      <c r="J830" s="4"/>
      <c r="K830" s="8">
        <f>K831</f>
        <v>900</v>
      </c>
      <c r="L830" s="9"/>
      <c r="M830" s="9"/>
      <c r="N830" s="9"/>
      <c r="O830" s="9"/>
      <c r="P830" s="9"/>
      <c r="Q830" s="9"/>
      <c r="R830" s="9"/>
      <c r="S830" s="9"/>
    </row>
    <row r="831" spans="1:19" s="42" customFormat="1" ht="31.5" customHeight="1" x14ac:dyDescent="0.25">
      <c r="A831" s="115"/>
      <c r="B831" s="7" t="s">
        <v>117</v>
      </c>
      <c r="C831" s="73">
        <v>934</v>
      </c>
      <c r="D831" s="4" t="s">
        <v>8</v>
      </c>
      <c r="E831" s="4" t="s">
        <v>8</v>
      </c>
      <c r="F831" s="4" t="s">
        <v>67</v>
      </c>
      <c r="G831" s="4" t="s">
        <v>86</v>
      </c>
      <c r="H831" s="4" t="s">
        <v>2</v>
      </c>
      <c r="I831" s="4" t="s">
        <v>239</v>
      </c>
      <c r="J831" s="4" t="s">
        <v>46</v>
      </c>
      <c r="K831" s="8">
        <f>100+100+700</f>
        <v>900</v>
      </c>
      <c r="L831" s="9"/>
      <c r="M831" s="9"/>
      <c r="N831" s="9"/>
      <c r="O831" s="9"/>
      <c r="P831" s="9"/>
      <c r="Q831" s="9"/>
      <c r="R831" s="9"/>
      <c r="S831" s="9"/>
    </row>
    <row r="832" spans="1:19" s="42" customFormat="1" ht="31.5" customHeight="1" x14ac:dyDescent="0.25">
      <c r="A832" s="115"/>
      <c r="B832" s="7" t="s">
        <v>266</v>
      </c>
      <c r="C832" s="73">
        <v>934</v>
      </c>
      <c r="D832" s="4" t="s">
        <v>8</v>
      </c>
      <c r="E832" s="4" t="s">
        <v>8</v>
      </c>
      <c r="F832" s="4" t="s">
        <v>67</v>
      </c>
      <c r="G832" s="79">
        <v>2</v>
      </c>
      <c r="H832" s="4"/>
      <c r="I832" s="4"/>
      <c r="J832" s="4"/>
      <c r="K832" s="8">
        <f>K833</f>
        <v>1434.8</v>
      </c>
      <c r="L832" s="9"/>
      <c r="M832" s="9"/>
      <c r="N832" s="9"/>
      <c r="O832" s="9"/>
      <c r="P832" s="9"/>
      <c r="Q832" s="9"/>
      <c r="R832" s="9"/>
      <c r="S832" s="9"/>
    </row>
    <row r="833" spans="1:19" s="42" customFormat="1" ht="78.75" customHeight="1" x14ac:dyDescent="0.25">
      <c r="A833" s="115"/>
      <c r="B833" s="49" t="s">
        <v>372</v>
      </c>
      <c r="C833" s="73">
        <v>934</v>
      </c>
      <c r="D833" s="4" t="s">
        <v>8</v>
      </c>
      <c r="E833" s="4" t="s">
        <v>8</v>
      </c>
      <c r="F833" s="4" t="s">
        <v>67</v>
      </c>
      <c r="G833" s="79">
        <v>2</v>
      </c>
      <c r="H833" s="4" t="s">
        <v>2</v>
      </c>
      <c r="I833" s="4"/>
      <c r="J833" s="4"/>
      <c r="K833" s="8">
        <f>K834</f>
        <v>1434.8</v>
      </c>
      <c r="L833" s="9"/>
      <c r="M833" s="9"/>
      <c r="N833" s="9"/>
      <c r="O833" s="9"/>
      <c r="P833" s="9"/>
      <c r="Q833" s="9"/>
      <c r="R833" s="9"/>
      <c r="S833" s="9"/>
    </row>
    <row r="834" spans="1:19" s="42" customFormat="1" ht="47.25" customHeight="1" x14ac:dyDescent="0.25">
      <c r="A834" s="115"/>
      <c r="B834" s="7" t="s">
        <v>373</v>
      </c>
      <c r="C834" s="73">
        <v>934</v>
      </c>
      <c r="D834" s="4" t="s">
        <v>8</v>
      </c>
      <c r="E834" s="4" t="s">
        <v>8</v>
      </c>
      <c r="F834" s="4" t="s">
        <v>67</v>
      </c>
      <c r="G834" s="79">
        <v>2</v>
      </c>
      <c r="H834" s="4" t="s">
        <v>2</v>
      </c>
      <c r="I834" s="4" t="s">
        <v>145</v>
      </c>
      <c r="J834" s="4"/>
      <c r="K834" s="8">
        <f>K835</f>
        <v>1434.8</v>
      </c>
      <c r="L834" s="9"/>
      <c r="M834" s="9"/>
      <c r="N834" s="9"/>
      <c r="O834" s="9"/>
      <c r="P834" s="9"/>
      <c r="Q834" s="9"/>
      <c r="R834" s="9"/>
      <c r="S834" s="9"/>
    </row>
    <row r="835" spans="1:19" s="42" customFormat="1" ht="31.5" customHeight="1" x14ac:dyDescent="0.25">
      <c r="A835" s="115"/>
      <c r="B835" s="7" t="s">
        <v>117</v>
      </c>
      <c r="C835" s="73">
        <v>934</v>
      </c>
      <c r="D835" s="4" t="s">
        <v>8</v>
      </c>
      <c r="E835" s="4" t="s">
        <v>8</v>
      </c>
      <c r="F835" s="4" t="s">
        <v>67</v>
      </c>
      <c r="G835" s="79">
        <v>2</v>
      </c>
      <c r="H835" s="4" t="s">
        <v>2</v>
      </c>
      <c r="I835" s="4" t="s">
        <v>145</v>
      </c>
      <c r="J835" s="4" t="s">
        <v>46</v>
      </c>
      <c r="K835" s="8">
        <f>60+50+1324.8</f>
        <v>1434.8</v>
      </c>
      <c r="L835" s="9"/>
      <c r="M835" s="9"/>
      <c r="N835" s="9"/>
      <c r="O835" s="9"/>
      <c r="P835" s="9"/>
      <c r="Q835" s="9"/>
      <c r="R835" s="9"/>
      <c r="S835" s="9"/>
    </row>
    <row r="836" spans="1:19" s="42" customFormat="1" ht="18" customHeight="1" x14ac:dyDescent="0.25">
      <c r="A836" s="115"/>
      <c r="B836" s="7" t="s">
        <v>27</v>
      </c>
      <c r="C836" s="73">
        <v>934</v>
      </c>
      <c r="D836" s="4" t="s">
        <v>8</v>
      </c>
      <c r="E836" s="4" t="s">
        <v>24</v>
      </c>
      <c r="F836" s="56"/>
      <c r="G836" s="56"/>
      <c r="H836" s="56"/>
      <c r="I836" s="56"/>
      <c r="J836" s="56"/>
      <c r="K836" s="5">
        <f>K837</f>
        <v>6154.9</v>
      </c>
      <c r="L836" s="9"/>
      <c r="M836" s="9"/>
      <c r="N836" s="9"/>
      <c r="O836" s="9"/>
      <c r="P836" s="9"/>
      <c r="Q836" s="9"/>
      <c r="R836" s="9"/>
      <c r="S836" s="9"/>
    </row>
    <row r="837" spans="1:19" s="42" customFormat="1" ht="18" customHeight="1" x14ac:dyDescent="0.25">
      <c r="A837" s="115"/>
      <c r="B837" s="7" t="s">
        <v>314</v>
      </c>
      <c r="C837" s="73">
        <v>934</v>
      </c>
      <c r="D837" s="4" t="s">
        <v>8</v>
      </c>
      <c r="E837" s="4" t="s">
        <v>24</v>
      </c>
      <c r="F837" s="4" t="s">
        <v>17</v>
      </c>
      <c r="G837" s="4"/>
      <c r="H837" s="4"/>
      <c r="I837" s="4"/>
      <c r="J837" s="4"/>
      <c r="K837" s="8">
        <f>K838</f>
        <v>6154.9</v>
      </c>
      <c r="L837" s="9"/>
      <c r="M837" s="9"/>
      <c r="N837" s="9"/>
      <c r="O837" s="9"/>
      <c r="P837" s="9"/>
      <c r="Q837" s="9"/>
      <c r="R837" s="9"/>
      <c r="S837" s="9"/>
    </row>
    <row r="838" spans="1:19" s="42" customFormat="1" ht="18" customHeight="1" x14ac:dyDescent="0.25">
      <c r="A838" s="115"/>
      <c r="B838" s="7" t="s">
        <v>315</v>
      </c>
      <c r="C838" s="73">
        <v>934</v>
      </c>
      <c r="D838" s="4" t="s">
        <v>8</v>
      </c>
      <c r="E838" s="4" t="s">
        <v>24</v>
      </c>
      <c r="F838" s="4" t="s">
        <v>17</v>
      </c>
      <c r="G838" s="4" t="s">
        <v>86</v>
      </c>
      <c r="H838" s="4"/>
      <c r="I838" s="4"/>
      <c r="J838" s="4"/>
      <c r="K838" s="8">
        <f>K839</f>
        <v>6154.9</v>
      </c>
      <c r="L838" s="9"/>
      <c r="M838" s="9"/>
      <c r="N838" s="9"/>
      <c r="O838" s="9"/>
      <c r="P838" s="9"/>
      <c r="Q838" s="9"/>
      <c r="R838" s="9"/>
      <c r="S838" s="9"/>
    </row>
    <row r="839" spans="1:19" s="42" customFormat="1" ht="47.25" customHeight="1" x14ac:dyDescent="0.25">
      <c r="A839" s="115"/>
      <c r="B839" s="7" t="s">
        <v>380</v>
      </c>
      <c r="C839" s="73">
        <v>934</v>
      </c>
      <c r="D839" s="4" t="s">
        <v>8</v>
      </c>
      <c r="E839" s="4" t="s">
        <v>24</v>
      </c>
      <c r="F839" s="4" t="s">
        <v>17</v>
      </c>
      <c r="G839" s="4" t="s">
        <v>86</v>
      </c>
      <c r="H839" s="4" t="s">
        <v>2</v>
      </c>
      <c r="I839" s="4"/>
      <c r="J839" s="4"/>
      <c r="K839" s="8">
        <f>K840+K843</f>
        <v>6154.9</v>
      </c>
      <c r="L839" s="9"/>
      <c r="M839" s="9"/>
      <c r="N839" s="9"/>
      <c r="O839" s="9"/>
      <c r="P839" s="9"/>
      <c r="Q839" s="9"/>
      <c r="R839" s="9"/>
      <c r="S839" s="9"/>
    </row>
    <row r="840" spans="1:19" s="42" customFormat="1" ht="18" customHeight="1" x14ac:dyDescent="0.25">
      <c r="A840" s="115"/>
      <c r="B840" s="7" t="s">
        <v>57</v>
      </c>
      <c r="C840" s="73">
        <v>934</v>
      </c>
      <c r="D840" s="4" t="s">
        <v>8</v>
      </c>
      <c r="E840" s="4" t="s">
        <v>24</v>
      </c>
      <c r="F840" s="4" t="s">
        <v>17</v>
      </c>
      <c r="G840" s="4" t="s">
        <v>86</v>
      </c>
      <c r="H840" s="4" t="s">
        <v>2</v>
      </c>
      <c r="I840" s="4" t="s">
        <v>74</v>
      </c>
      <c r="J840" s="4"/>
      <c r="K840" s="8">
        <f>K841+K842</f>
        <v>6144</v>
      </c>
      <c r="L840" s="9"/>
      <c r="M840" s="9"/>
      <c r="N840" s="9"/>
      <c r="O840" s="9"/>
      <c r="P840" s="9"/>
      <c r="Q840" s="9"/>
      <c r="R840" s="9"/>
      <c r="S840" s="9"/>
    </row>
    <row r="841" spans="1:19" s="42" customFormat="1" ht="51" customHeight="1" x14ac:dyDescent="0.25">
      <c r="A841" s="115"/>
      <c r="B841" s="7" t="s">
        <v>116</v>
      </c>
      <c r="C841" s="73">
        <v>934</v>
      </c>
      <c r="D841" s="4" t="s">
        <v>8</v>
      </c>
      <c r="E841" s="4" t="s">
        <v>24</v>
      </c>
      <c r="F841" s="4" t="s">
        <v>17</v>
      </c>
      <c r="G841" s="4" t="s">
        <v>86</v>
      </c>
      <c r="H841" s="4" t="s">
        <v>2</v>
      </c>
      <c r="I841" s="4" t="s">
        <v>74</v>
      </c>
      <c r="J841" s="4" t="s">
        <v>45</v>
      </c>
      <c r="K841" s="8">
        <v>6046.1</v>
      </c>
      <c r="L841" s="9"/>
      <c r="M841" s="9"/>
      <c r="N841" s="9"/>
      <c r="O841" s="9"/>
      <c r="P841" s="9"/>
      <c r="Q841" s="9"/>
      <c r="R841" s="9"/>
      <c r="S841" s="9"/>
    </row>
    <row r="842" spans="1:19" s="42" customFormat="1" ht="31.5" customHeight="1" x14ac:dyDescent="0.25">
      <c r="A842" s="115"/>
      <c r="B842" s="7" t="s">
        <v>117</v>
      </c>
      <c r="C842" s="73">
        <v>934</v>
      </c>
      <c r="D842" s="4" t="s">
        <v>8</v>
      </c>
      <c r="E842" s="4" t="s">
        <v>24</v>
      </c>
      <c r="F842" s="4" t="s">
        <v>17</v>
      </c>
      <c r="G842" s="4" t="s">
        <v>86</v>
      </c>
      <c r="H842" s="4" t="s">
        <v>2</v>
      </c>
      <c r="I842" s="4" t="s">
        <v>74</v>
      </c>
      <c r="J842" s="4" t="s">
        <v>46</v>
      </c>
      <c r="K842" s="8">
        <v>97.9</v>
      </c>
      <c r="L842" s="9"/>
      <c r="M842" s="9"/>
      <c r="N842" s="9"/>
      <c r="O842" s="9"/>
      <c r="P842" s="9"/>
      <c r="Q842" s="9"/>
      <c r="R842" s="9"/>
      <c r="S842" s="9"/>
    </row>
    <row r="843" spans="1:19" s="42" customFormat="1" ht="18" customHeight="1" x14ac:dyDescent="0.25">
      <c r="A843" s="115"/>
      <c r="B843" s="7" t="s">
        <v>200</v>
      </c>
      <c r="C843" s="73">
        <v>934</v>
      </c>
      <c r="D843" s="4" t="s">
        <v>8</v>
      </c>
      <c r="E843" s="4" t="s">
        <v>24</v>
      </c>
      <c r="F843" s="4" t="s">
        <v>17</v>
      </c>
      <c r="G843" s="79">
        <v>1</v>
      </c>
      <c r="H843" s="4" t="s">
        <v>2</v>
      </c>
      <c r="I843" s="4" t="s">
        <v>199</v>
      </c>
      <c r="J843" s="4"/>
      <c r="K843" s="8">
        <f>SUM(K844)</f>
        <v>10.9</v>
      </c>
      <c r="L843" s="9"/>
      <c r="M843" s="9"/>
      <c r="N843" s="9"/>
      <c r="O843" s="9"/>
      <c r="P843" s="9"/>
      <c r="Q843" s="9"/>
      <c r="R843" s="9"/>
      <c r="S843" s="9"/>
    </row>
    <row r="844" spans="1:19" s="42" customFormat="1" ht="42" customHeight="1" x14ac:dyDescent="0.25">
      <c r="A844" s="115"/>
      <c r="B844" s="7" t="s">
        <v>117</v>
      </c>
      <c r="C844" s="73">
        <v>934</v>
      </c>
      <c r="D844" s="4" t="s">
        <v>8</v>
      </c>
      <c r="E844" s="4" t="s">
        <v>24</v>
      </c>
      <c r="F844" s="4" t="s">
        <v>17</v>
      </c>
      <c r="G844" s="79">
        <v>1</v>
      </c>
      <c r="H844" s="4" t="s">
        <v>2</v>
      </c>
      <c r="I844" s="4" t="s">
        <v>199</v>
      </c>
      <c r="J844" s="4" t="s">
        <v>46</v>
      </c>
      <c r="K844" s="8">
        <v>10.9</v>
      </c>
      <c r="L844" s="9"/>
      <c r="M844" s="9"/>
      <c r="N844" s="9"/>
      <c r="O844" s="9"/>
      <c r="P844" s="9"/>
      <c r="Q844" s="9"/>
      <c r="R844" s="9"/>
      <c r="S844" s="9"/>
    </row>
    <row r="845" spans="1:19" s="42" customFormat="1" ht="47.25" customHeight="1" x14ac:dyDescent="0.25">
      <c r="A845" s="115" t="s">
        <v>39</v>
      </c>
      <c r="B845" s="7" t="s">
        <v>319</v>
      </c>
      <c r="C845" s="73">
        <v>942</v>
      </c>
      <c r="D845" s="4"/>
      <c r="E845" s="4"/>
      <c r="F845" s="4"/>
      <c r="G845" s="79"/>
      <c r="H845" s="4"/>
      <c r="I845" s="4"/>
      <c r="J845" s="4"/>
      <c r="K845" s="8">
        <f>K852+K884+K846</f>
        <v>307268.10000000003</v>
      </c>
      <c r="L845" s="9"/>
      <c r="M845" s="9"/>
      <c r="N845" s="9"/>
      <c r="O845" s="9"/>
      <c r="P845" s="9"/>
      <c r="Q845" s="9"/>
      <c r="R845" s="9"/>
      <c r="S845" s="9"/>
    </row>
    <row r="846" spans="1:19" s="42" customFormat="1" ht="18" customHeight="1" x14ac:dyDescent="0.25">
      <c r="A846" s="115"/>
      <c r="B846" s="7" t="s">
        <v>14</v>
      </c>
      <c r="C846" s="73">
        <v>942</v>
      </c>
      <c r="D846" s="4" t="s">
        <v>5</v>
      </c>
      <c r="E846" s="74"/>
      <c r="F846" s="74"/>
      <c r="G846" s="73"/>
      <c r="H846" s="4"/>
      <c r="I846" s="4"/>
      <c r="J846" s="4"/>
      <c r="K846" s="8">
        <f>K847</f>
        <v>947.2</v>
      </c>
      <c r="L846" s="9"/>
      <c r="M846" s="9"/>
      <c r="N846" s="9"/>
      <c r="O846" s="9"/>
      <c r="P846" s="9"/>
      <c r="Q846" s="9"/>
      <c r="R846" s="9"/>
      <c r="S846" s="9"/>
    </row>
    <row r="847" spans="1:19" s="42" customFormat="1" ht="31.5" customHeight="1" x14ac:dyDescent="0.25">
      <c r="A847" s="115"/>
      <c r="B847" s="7" t="s">
        <v>123</v>
      </c>
      <c r="C847" s="73">
        <v>942</v>
      </c>
      <c r="D847" s="74" t="s">
        <v>5</v>
      </c>
      <c r="E847" s="74" t="s">
        <v>10</v>
      </c>
      <c r="F847" s="74"/>
      <c r="G847" s="73"/>
      <c r="H847" s="4"/>
      <c r="I847" s="4"/>
      <c r="J847" s="4"/>
      <c r="K847" s="8">
        <f>K848</f>
        <v>947.2</v>
      </c>
      <c r="L847" s="9"/>
      <c r="M847" s="9"/>
      <c r="N847" s="9"/>
      <c r="O847" s="9"/>
      <c r="P847" s="9"/>
      <c r="Q847" s="9"/>
      <c r="R847" s="9"/>
      <c r="S847" s="9"/>
    </row>
    <row r="848" spans="1:19" s="42" customFormat="1" ht="18" customHeight="1" x14ac:dyDescent="0.25">
      <c r="A848" s="115"/>
      <c r="B848" s="7" t="s">
        <v>275</v>
      </c>
      <c r="C848" s="73">
        <v>942</v>
      </c>
      <c r="D848" s="74" t="s">
        <v>5</v>
      </c>
      <c r="E848" s="74" t="s">
        <v>10</v>
      </c>
      <c r="F848" s="74" t="s">
        <v>79</v>
      </c>
      <c r="G848" s="73"/>
      <c r="H848" s="4"/>
      <c r="I848" s="4"/>
      <c r="J848" s="4"/>
      <c r="K848" s="8">
        <f>K849</f>
        <v>947.2</v>
      </c>
      <c r="L848" s="9"/>
      <c r="M848" s="9"/>
      <c r="N848" s="9"/>
      <c r="O848" s="9"/>
      <c r="P848" s="9"/>
      <c r="Q848" s="9"/>
      <c r="R848" s="9"/>
      <c r="S848" s="9"/>
    </row>
    <row r="849" spans="1:19" s="42" customFormat="1" ht="47.25" customHeight="1" x14ac:dyDescent="0.25">
      <c r="A849" s="115"/>
      <c r="B849" s="31" t="s">
        <v>276</v>
      </c>
      <c r="C849" s="73">
        <v>942</v>
      </c>
      <c r="D849" s="74" t="s">
        <v>5</v>
      </c>
      <c r="E849" s="74" t="s">
        <v>10</v>
      </c>
      <c r="F849" s="74" t="s">
        <v>79</v>
      </c>
      <c r="G849" s="73">
        <v>2</v>
      </c>
      <c r="H849" s="4"/>
      <c r="I849" s="4"/>
      <c r="J849" s="4"/>
      <c r="K849" s="8">
        <f>K850</f>
        <v>947.2</v>
      </c>
      <c r="L849" s="9"/>
      <c r="M849" s="9"/>
      <c r="N849" s="9"/>
      <c r="O849" s="9"/>
      <c r="P849" s="9"/>
      <c r="Q849" s="9"/>
      <c r="R849" s="9"/>
      <c r="S849" s="9"/>
    </row>
    <row r="850" spans="1:19" s="42" customFormat="1" ht="31.5" customHeight="1" x14ac:dyDescent="0.25">
      <c r="A850" s="115"/>
      <c r="B850" s="31" t="s">
        <v>415</v>
      </c>
      <c r="C850" s="73">
        <v>942</v>
      </c>
      <c r="D850" s="74" t="s">
        <v>5</v>
      </c>
      <c r="E850" s="74" t="s">
        <v>10</v>
      </c>
      <c r="F850" s="4" t="s">
        <v>79</v>
      </c>
      <c r="G850" s="4" t="s">
        <v>111</v>
      </c>
      <c r="H850" s="4" t="s">
        <v>2</v>
      </c>
      <c r="I850" s="4" t="s">
        <v>414</v>
      </c>
      <c r="J850" s="74"/>
      <c r="K850" s="8">
        <f>K851</f>
        <v>947.2</v>
      </c>
      <c r="L850" s="9"/>
      <c r="M850" s="9"/>
      <c r="N850" s="9"/>
      <c r="O850" s="9"/>
      <c r="P850" s="9"/>
      <c r="Q850" s="9"/>
      <c r="R850" s="9"/>
      <c r="S850" s="9"/>
    </row>
    <row r="851" spans="1:19" s="42" customFormat="1" ht="31.5" customHeight="1" x14ac:dyDescent="0.25">
      <c r="A851" s="115"/>
      <c r="B851" s="7" t="s">
        <v>117</v>
      </c>
      <c r="C851" s="73">
        <v>942</v>
      </c>
      <c r="D851" s="74" t="s">
        <v>5</v>
      </c>
      <c r="E851" s="74" t="s">
        <v>10</v>
      </c>
      <c r="F851" s="4" t="s">
        <v>79</v>
      </c>
      <c r="G851" s="4" t="s">
        <v>111</v>
      </c>
      <c r="H851" s="4" t="s">
        <v>2</v>
      </c>
      <c r="I851" s="4" t="s">
        <v>414</v>
      </c>
      <c r="J851" s="74" t="s">
        <v>46</v>
      </c>
      <c r="K851" s="8">
        <f>947.2</f>
        <v>947.2</v>
      </c>
      <c r="L851" s="9"/>
      <c r="M851" s="9"/>
      <c r="N851" s="9"/>
      <c r="O851" s="9"/>
      <c r="P851" s="9"/>
      <c r="Q851" s="9"/>
      <c r="R851" s="9"/>
      <c r="S851" s="9"/>
    </row>
    <row r="852" spans="1:19" s="42" customFormat="1" ht="18" customHeight="1" x14ac:dyDescent="0.25">
      <c r="A852" s="115"/>
      <c r="B852" s="7" t="s">
        <v>15</v>
      </c>
      <c r="C852" s="73">
        <v>942</v>
      </c>
      <c r="D852" s="4" t="s">
        <v>6</v>
      </c>
      <c r="E852" s="4"/>
      <c r="F852" s="4"/>
      <c r="G852" s="79"/>
      <c r="H852" s="4"/>
      <c r="I852" s="4"/>
      <c r="J852" s="4"/>
      <c r="K852" s="8">
        <f>K853+K870</f>
        <v>306295.80000000005</v>
      </c>
      <c r="L852" s="9"/>
      <c r="M852" s="9"/>
      <c r="N852" s="9"/>
      <c r="O852" s="9"/>
      <c r="P852" s="9"/>
      <c r="Q852" s="9"/>
      <c r="R852" s="9"/>
      <c r="S852" s="9"/>
    </row>
    <row r="853" spans="1:19" s="42" customFormat="1" ht="18" customHeight="1" x14ac:dyDescent="0.25">
      <c r="A853" s="115"/>
      <c r="B853" s="7" t="s">
        <v>65</v>
      </c>
      <c r="C853" s="73">
        <v>942</v>
      </c>
      <c r="D853" s="4" t="s">
        <v>6</v>
      </c>
      <c r="E853" s="4" t="s">
        <v>17</v>
      </c>
      <c r="F853" s="4"/>
      <c r="G853" s="79"/>
      <c r="H853" s="4"/>
      <c r="I853" s="4"/>
      <c r="J853" s="4"/>
      <c r="K853" s="8">
        <f t="shared" ref="K853:K855" si="38">K854</f>
        <v>80816.100000000006</v>
      </c>
      <c r="L853" s="9"/>
      <c r="M853" s="9"/>
      <c r="N853" s="9"/>
      <c r="O853" s="9"/>
      <c r="P853" s="9"/>
      <c r="Q853" s="9"/>
      <c r="R853" s="9"/>
      <c r="S853" s="9"/>
    </row>
    <row r="854" spans="1:19" s="42" customFormat="1" ht="18" customHeight="1" x14ac:dyDescent="0.25">
      <c r="A854" s="115"/>
      <c r="B854" s="7" t="s">
        <v>320</v>
      </c>
      <c r="C854" s="73">
        <v>942</v>
      </c>
      <c r="D854" s="4" t="s">
        <v>6</v>
      </c>
      <c r="E854" s="4" t="s">
        <v>17</v>
      </c>
      <c r="F854" s="4" t="s">
        <v>23</v>
      </c>
      <c r="G854" s="79"/>
      <c r="H854" s="4"/>
      <c r="I854" s="4"/>
      <c r="J854" s="4"/>
      <c r="K854" s="8">
        <f>K855</f>
        <v>80816.100000000006</v>
      </c>
      <c r="L854" s="9"/>
      <c r="M854" s="9"/>
      <c r="N854" s="9"/>
      <c r="O854" s="9"/>
      <c r="P854" s="9"/>
      <c r="Q854" s="9"/>
      <c r="R854" s="9"/>
      <c r="S854" s="9"/>
    </row>
    <row r="855" spans="1:19" s="42" customFormat="1" ht="31.5" customHeight="1" x14ac:dyDescent="0.25">
      <c r="A855" s="115"/>
      <c r="B855" s="7" t="s">
        <v>509</v>
      </c>
      <c r="C855" s="73">
        <v>942</v>
      </c>
      <c r="D855" s="4" t="s">
        <v>6</v>
      </c>
      <c r="E855" s="4" t="s">
        <v>17</v>
      </c>
      <c r="F855" s="4" t="s">
        <v>23</v>
      </c>
      <c r="G855" s="79">
        <v>1</v>
      </c>
      <c r="H855" s="4"/>
      <c r="I855" s="4"/>
      <c r="J855" s="4"/>
      <c r="K855" s="8">
        <f t="shared" si="38"/>
        <v>80816.100000000006</v>
      </c>
      <c r="L855" s="9"/>
      <c r="M855" s="9"/>
      <c r="N855" s="9"/>
      <c r="O855" s="9"/>
      <c r="P855" s="9"/>
      <c r="Q855" s="9"/>
      <c r="R855" s="9"/>
      <c r="S855" s="9"/>
    </row>
    <row r="856" spans="1:19" s="42" customFormat="1" ht="63" customHeight="1" x14ac:dyDescent="0.25">
      <c r="A856" s="115"/>
      <c r="B856" s="7" t="s">
        <v>352</v>
      </c>
      <c r="C856" s="73">
        <v>942</v>
      </c>
      <c r="D856" s="4" t="s">
        <v>6</v>
      </c>
      <c r="E856" s="4" t="s">
        <v>17</v>
      </c>
      <c r="F856" s="4" t="s">
        <v>23</v>
      </c>
      <c r="G856" s="79">
        <v>1</v>
      </c>
      <c r="H856" s="4" t="s">
        <v>2</v>
      </c>
      <c r="I856" s="4"/>
      <c r="J856" s="4"/>
      <c r="K856" s="8">
        <f>K857+K860+K866+K868+K864</f>
        <v>80816.100000000006</v>
      </c>
      <c r="L856" s="9"/>
      <c r="M856" s="9"/>
      <c r="N856" s="9"/>
      <c r="O856" s="9"/>
      <c r="P856" s="9"/>
      <c r="Q856" s="9"/>
      <c r="R856" s="9"/>
      <c r="S856" s="9"/>
    </row>
    <row r="857" spans="1:19" s="42" customFormat="1" ht="18" customHeight="1" x14ac:dyDescent="0.25">
      <c r="A857" s="115"/>
      <c r="B857" s="7" t="s">
        <v>44</v>
      </c>
      <c r="C857" s="73">
        <v>942</v>
      </c>
      <c r="D857" s="4" t="s">
        <v>6</v>
      </c>
      <c r="E857" s="4" t="s">
        <v>17</v>
      </c>
      <c r="F857" s="4" t="s">
        <v>23</v>
      </c>
      <c r="G857" s="79">
        <v>1</v>
      </c>
      <c r="H857" s="4" t="s">
        <v>2</v>
      </c>
      <c r="I857" s="4" t="s">
        <v>74</v>
      </c>
      <c r="J857" s="4"/>
      <c r="K857" s="8">
        <f>K858+K859</f>
        <v>10426.1</v>
      </c>
      <c r="L857" s="9"/>
      <c r="M857" s="9"/>
      <c r="N857" s="9"/>
      <c r="O857" s="9"/>
      <c r="P857" s="9"/>
      <c r="Q857" s="9"/>
      <c r="R857" s="9"/>
      <c r="S857" s="9"/>
    </row>
    <row r="858" spans="1:19" s="42" customFormat="1" ht="53.25" customHeight="1" x14ac:dyDescent="0.25">
      <c r="A858" s="115"/>
      <c r="B858" s="7" t="s">
        <v>116</v>
      </c>
      <c r="C858" s="73">
        <v>942</v>
      </c>
      <c r="D858" s="4" t="s">
        <v>6</v>
      </c>
      <c r="E858" s="4" t="s">
        <v>17</v>
      </c>
      <c r="F858" s="4" t="s">
        <v>23</v>
      </c>
      <c r="G858" s="79">
        <v>1</v>
      </c>
      <c r="H858" s="4" t="s">
        <v>2</v>
      </c>
      <c r="I858" s="4" t="s">
        <v>74</v>
      </c>
      <c r="J858" s="4" t="s">
        <v>45</v>
      </c>
      <c r="K858" s="8">
        <v>10303.1</v>
      </c>
      <c r="L858" s="9"/>
      <c r="M858" s="9"/>
      <c r="N858" s="9"/>
      <c r="O858" s="9"/>
      <c r="P858" s="9"/>
      <c r="Q858" s="9"/>
      <c r="R858" s="9"/>
      <c r="S858" s="9"/>
    </row>
    <row r="859" spans="1:19" s="42" customFormat="1" ht="31.5" customHeight="1" x14ac:dyDescent="0.25">
      <c r="A859" s="115"/>
      <c r="B859" s="7" t="s">
        <v>117</v>
      </c>
      <c r="C859" s="73">
        <v>942</v>
      </c>
      <c r="D859" s="4" t="s">
        <v>6</v>
      </c>
      <c r="E859" s="4" t="s">
        <v>17</v>
      </c>
      <c r="F859" s="4" t="s">
        <v>23</v>
      </c>
      <c r="G859" s="79">
        <v>1</v>
      </c>
      <c r="H859" s="4" t="s">
        <v>2</v>
      </c>
      <c r="I859" s="4" t="s">
        <v>74</v>
      </c>
      <c r="J859" s="4" t="s">
        <v>46</v>
      </c>
      <c r="K859" s="8">
        <v>123</v>
      </c>
      <c r="L859" s="9"/>
      <c r="M859" s="9"/>
      <c r="N859" s="9"/>
      <c r="O859" s="9"/>
      <c r="P859" s="9"/>
      <c r="Q859" s="9"/>
      <c r="R859" s="9"/>
      <c r="S859" s="9"/>
    </row>
    <row r="860" spans="1:19" s="42" customFormat="1" ht="47.25" customHeight="1" x14ac:dyDescent="0.25">
      <c r="A860" s="115"/>
      <c r="B860" s="7" t="s">
        <v>63</v>
      </c>
      <c r="C860" s="73">
        <v>942</v>
      </c>
      <c r="D860" s="4" t="s">
        <v>6</v>
      </c>
      <c r="E860" s="4" t="s">
        <v>17</v>
      </c>
      <c r="F860" s="4" t="s">
        <v>23</v>
      </c>
      <c r="G860" s="79">
        <v>1</v>
      </c>
      <c r="H860" s="4" t="s">
        <v>2</v>
      </c>
      <c r="I860" s="4" t="s">
        <v>81</v>
      </c>
      <c r="J860" s="4"/>
      <c r="K860" s="8">
        <f>SUM(K861:K863)</f>
        <v>69402.2</v>
      </c>
      <c r="L860" s="9"/>
      <c r="M860" s="9"/>
      <c r="N860" s="9"/>
      <c r="O860" s="9"/>
      <c r="P860" s="9"/>
      <c r="Q860" s="9"/>
      <c r="R860" s="9"/>
      <c r="S860" s="9"/>
    </row>
    <row r="861" spans="1:19" s="42" customFormat="1" ht="51.75" customHeight="1" x14ac:dyDescent="0.25">
      <c r="A861" s="115"/>
      <c r="B861" s="7" t="s">
        <v>116</v>
      </c>
      <c r="C861" s="73">
        <v>942</v>
      </c>
      <c r="D861" s="4" t="s">
        <v>6</v>
      </c>
      <c r="E861" s="4" t="s">
        <v>17</v>
      </c>
      <c r="F861" s="4" t="s">
        <v>23</v>
      </c>
      <c r="G861" s="79">
        <v>1</v>
      </c>
      <c r="H861" s="4" t="s">
        <v>2</v>
      </c>
      <c r="I861" s="4" t="s">
        <v>81</v>
      </c>
      <c r="J861" s="4" t="s">
        <v>45</v>
      </c>
      <c r="K861" s="8">
        <v>10696.8</v>
      </c>
      <c r="L861" s="9"/>
      <c r="M861" s="9"/>
      <c r="N861" s="9"/>
      <c r="O861" s="9"/>
      <c r="P861" s="9"/>
      <c r="Q861" s="9"/>
      <c r="R861" s="9"/>
      <c r="S861" s="9"/>
    </row>
    <row r="862" spans="1:19" s="42" customFormat="1" ht="31.5" customHeight="1" x14ac:dyDescent="0.25">
      <c r="A862" s="115"/>
      <c r="B862" s="7" t="s">
        <v>117</v>
      </c>
      <c r="C862" s="73">
        <v>942</v>
      </c>
      <c r="D862" s="4" t="s">
        <v>6</v>
      </c>
      <c r="E862" s="4" t="s">
        <v>17</v>
      </c>
      <c r="F862" s="4" t="s">
        <v>23</v>
      </c>
      <c r="G862" s="79">
        <v>1</v>
      </c>
      <c r="H862" s="4" t="s">
        <v>2</v>
      </c>
      <c r="I862" s="4" t="s">
        <v>81</v>
      </c>
      <c r="J862" s="4" t="s">
        <v>46</v>
      </c>
      <c r="K862" s="8">
        <v>428.2</v>
      </c>
      <c r="L862" s="9"/>
      <c r="M862" s="9"/>
      <c r="N862" s="9"/>
      <c r="O862" s="9"/>
      <c r="P862" s="9"/>
      <c r="Q862" s="9"/>
      <c r="R862" s="9"/>
      <c r="S862" s="9"/>
    </row>
    <row r="863" spans="1:19" s="42" customFormat="1" ht="31.5" customHeight="1" x14ac:dyDescent="0.25">
      <c r="A863" s="115"/>
      <c r="B863" s="34" t="s">
        <v>115</v>
      </c>
      <c r="C863" s="73">
        <v>942</v>
      </c>
      <c r="D863" s="4" t="s">
        <v>6</v>
      </c>
      <c r="E863" s="4" t="s">
        <v>17</v>
      </c>
      <c r="F863" s="4" t="s">
        <v>23</v>
      </c>
      <c r="G863" s="79">
        <v>1</v>
      </c>
      <c r="H863" s="4" t="s">
        <v>2</v>
      </c>
      <c r="I863" s="4" t="s">
        <v>81</v>
      </c>
      <c r="J863" s="4" t="s">
        <v>56</v>
      </c>
      <c r="K863" s="8">
        <v>58277.2</v>
      </c>
      <c r="L863" s="9"/>
      <c r="M863" s="9"/>
      <c r="N863" s="9"/>
      <c r="O863" s="9"/>
      <c r="P863" s="9"/>
      <c r="Q863" s="9"/>
      <c r="R863" s="9"/>
      <c r="S863" s="9"/>
    </row>
    <row r="864" spans="1:19" s="42" customFormat="1" ht="47.25" customHeight="1" x14ac:dyDescent="0.25">
      <c r="A864" s="115"/>
      <c r="B864" s="34" t="s">
        <v>499</v>
      </c>
      <c r="C864" s="73">
        <v>942</v>
      </c>
      <c r="D864" s="4" t="s">
        <v>6</v>
      </c>
      <c r="E864" s="4" t="s">
        <v>17</v>
      </c>
      <c r="F864" s="4" t="s">
        <v>23</v>
      </c>
      <c r="G864" s="79">
        <v>1</v>
      </c>
      <c r="H864" s="4" t="s">
        <v>2</v>
      </c>
      <c r="I864" s="4" t="s">
        <v>411</v>
      </c>
      <c r="J864" s="4"/>
      <c r="K864" s="8">
        <f>K865</f>
        <v>688.5</v>
      </c>
      <c r="L864" s="9"/>
      <c r="M864" s="9"/>
      <c r="N864" s="9"/>
      <c r="O864" s="9"/>
      <c r="P864" s="9"/>
      <c r="Q864" s="9"/>
      <c r="R864" s="9"/>
      <c r="S864" s="9"/>
    </row>
    <row r="865" spans="1:19" s="42" customFormat="1" ht="31.5" customHeight="1" x14ac:dyDescent="0.25">
      <c r="A865" s="115"/>
      <c r="B865" s="7" t="s">
        <v>117</v>
      </c>
      <c r="C865" s="73">
        <v>942</v>
      </c>
      <c r="D865" s="4" t="s">
        <v>6</v>
      </c>
      <c r="E865" s="4" t="s">
        <v>17</v>
      </c>
      <c r="F865" s="4" t="s">
        <v>23</v>
      </c>
      <c r="G865" s="79">
        <v>1</v>
      </c>
      <c r="H865" s="4" t="s">
        <v>2</v>
      </c>
      <c r="I865" s="4" t="s">
        <v>411</v>
      </c>
      <c r="J865" s="4" t="s">
        <v>46</v>
      </c>
      <c r="K865" s="8">
        <v>688.5</v>
      </c>
      <c r="L865" s="9"/>
      <c r="M865" s="9"/>
      <c r="N865" s="9"/>
      <c r="O865" s="9"/>
      <c r="P865" s="9"/>
      <c r="Q865" s="9"/>
      <c r="R865" s="9"/>
      <c r="S865" s="9"/>
    </row>
    <row r="866" spans="1:19" s="42" customFormat="1" ht="18" customHeight="1" x14ac:dyDescent="0.25">
      <c r="A866" s="115"/>
      <c r="B866" s="7" t="s">
        <v>200</v>
      </c>
      <c r="C866" s="73">
        <v>942</v>
      </c>
      <c r="D866" s="4" t="s">
        <v>6</v>
      </c>
      <c r="E866" s="4" t="s">
        <v>17</v>
      </c>
      <c r="F866" s="4" t="s">
        <v>23</v>
      </c>
      <c r="G866" s="79">
        <v>1</v>
      </c>
      <c r="H866" s="4" t="s">
        <v>2</v>
      </c>
      <c r="I866" s="4" t="s">
        <v>199</v>
      </c>
      <c r="J866" s="4"/>
      <c r="K866" s="8">
        <f>K867</f>
        <v>37.299999999999997</v>
      </c>
      <c r="L866" s="9"/>
      <c r="M866" s="9"/>
      <c r="N866" s="9"/>
      <c r="O866" s="9"/>
      <c r="P866" s="9"/>
      <c r="Q866" s="9"/>
      <c r="R866" s="9"/>
      <c r="S866" s="9"/>
    </row>
    <row r="867" spans="1:19" s="42" customFormat="1" ht="31.5" customHeight="1" x14ac:dyDescent="0.25">
      <c r="A867" s="115"/>
      <c r="B867" s="7" t="s">
        <v>117</v>
      </c>
      <c r="C867" s="73">
        <v>942</v>
      </c>
      <c r="D867" s="4" t="s">
        <v>6</v>
      </c>
      <c r="E867" s="4" t="s">
        <v>17</v>
      </c>
      <c r="F867" s="4" t="s">
        <v>23</v>
      </c>
      <c r="G867" s="79">
        <v>1</v>
      </c>
      <c r="H867" s="4" t="s">
        <v>2</v>
      </c>
      <c r="I867" s="4" t="s">
        <v>199</v>
      </c>
      <c r="J867" s="4" t="s">
        <v>46</v>
      </c>
      <c r="K867" s="8">
        <v>37.299999999999997</v>
      </c>
      <c r="L867" s="9"/>
      <c r="M867" s="9"/>
      <c r="N867" s="9"/>
      <c r="O867" s="9"/>
      <c r="P867" s="9"/>
      <c r="Q867" s="9"/>
      <c r="R867" s="9"/>
      <c r="S867" s="9"/>
    </row>
    <row r="868" spans="1:19" s="42" customFormat="1" ht="31.5" customHeight="1" x14ac:dyDescent="0.25">
      <c r="A868" s="115"/>
      <c r="B868" s="7" t="s">
        <v>207</v>
      </c>
      <c r="C868" s="73">
        <v>942</v>
      </c>
      <c r="D868" s="4" t="s">
        <v>6</v>
      </c>
      <c r="E868" s="4" t="s">
        <v>17</v>
      </c>
      <c r="F868" s="4" t="s">
        <v>23</v>
      </c>
      <c r="G868" s="79">
        <v>1</v>
      </c>
      <c r="H868" s="4" t="s">
        <v>2</v>
      </c>
      <c r="I868" s="4" t="s">
        <v>206</v>
      </c>
      <c r="J868" s="4"/>
      <c r="K868" s="8">
        <f>K869</f>
        <v>262</v>
      </c>
      <c r="L868" s="9"/>
      <c r="M868" s="9"/>
      <c r="N868" s="9"/>
      <c r="O868" s="9"/>
      <c r="P868" s="9"/>
      <c r="Q868" s="9"/>
      <c r="R868" s="9"/>
      <c r="S868" s="9"/>
    </row>
    <row r="869" spans="1:19" s="42" customFormat="1" ht="31.5" customHeight="1" x14ac:dyDescent="0.25">
      <c r="A869" s="115"/>
      <c r="B869" s="7" t="s">
        <v>117</v>
      </c>
      <c r="C869" s="73">
        <v>942</v>
      </c>
      <c r="D869" s="4" t="s">
        <v>6</v>
      </c>
      <c r="E869" s="4" t="s">
        <v>17</v>
      </c>
      <c r="F869" s="4" t="s">
        <v>23</v>
      </c>
      <c r="G869" s="79">
        <v>1</v>
      </c>
      <c r="H869" s="4" t="s">
        <v>2</v>
      </c>
      <c r="I869" s="4" t="s">
        <v>206</v>
      </c>
      <c r="J869" s="4" t="s">
        <v>46</v>
      </c>
      <c r="K869" s="8">
        <v>262</v>
      </c>
      <c r="L869" s="9"/>
      <c r="M869" s="9"/>
      <c r="N869" s="9"/>
      <c r="O869" s="9"/>
      <c r="P869" s="9"/>
      <c r="Q869" s="9"/>
      <c r="R869" s="9"/>
      <c r="S869" s="9"/>
    </row>
    <row r="870" spans="1:19" s="42" customFormat="1" ht="18" customHeight="1" x14ac:dyDescent="0.25">
      <c r="A870" s="115"/>
      <c r="B870" s="7" t="s">
        <v>354</v>
      </c>
      <c r="C870" s="73">
        <v>942</v>
      </c>
      <c r="D870" s="4" t="s">
        <v>6</v>
      </c>
      <c r="E870" s="4" t="s">
        <v>24</v>
      </c>
      <c r="F870" s="4"/>
      <c r="G870" s="79"/>
      <c r="H870" s="4"/>
      <c r="I870" s="4"/>
      <c r="J870" s="4"/>
      <c r="K870" s="8">
        <f>SUM(K871)</f>
        <v>225479.7</v>
      </c>
      <c r="L870" s="9"/>
      <c r="M870" s="9"/>
      <c r="N870" s="9"/>
      <c r="O870" s="9"/>
      <c r="P870" s="9"/>
      <c r="Q870" s="9"/>
      <c r="R870" s="9"/>
      <c r="S870" s="9"/>
    </row>
    <row r="871" spans="1:19" s="42" customFormat="1" ht="18" customHeight="1" x14ac:dyDescent="0.25">
      <c r="A871" s="115"/>
      <c r="B871" s="7" t="s">
        <v>320</v>
      </c>
      <c r="C871" s="73">
        <v>942</v>
      </c>
      <c r="D871" s="4" t="s">
        <v>6</v>
      </c>
      <c r="E871" s="4" t="s">
        <v>24</v>
      </c>
      <c r="F871" s="4" t="s">
        <v>23</v>
      </c>
      <c r="G871" s="79"/>
      <c r="H871" s="4"/>
      <c r="I871" s="4"/>
      <c r="J871" s="4"/>
      <c r="K871" s="8">
        <f>SUM(K872)</f>
        <v>225479.7</v>
      </c>
      <c r="L871" s="9"/>
      <c r="M871" s="9"/>
      <c r="N871" s="9"/>
      <c r="O871" s="9"/>
      <c r="P871" s="9"/>
      <c r="Q871" s="9"/>
      <c r="R871" s="9"/>
      <c r="S871" s="9"/>
    </row>
    <row r="872" spans="1:19" ht="49.5" customHeight="1" x14ac:dyDescent="0.25">
      <c r="A872" s="115"/>
      <c r="B872" s="7" t="s">
        <v>500</v>
      </c>
      <c r="C872" s="73">
        <v>942</v>
      </c>
      <c r="D872" s="4" t="s">
        <v>6</v>
      </c>
      <c r="E872" s="4" t="s">
        <v>24</v>
      </c>
      <c r="F872" s="4" t="s">
        <v>23</v>
      </c>
      <c r="G872" s="79">
        <v>2</v>
      </c>
      <c r="H872" s="4"/>
      <c r="I872" s="4"/>
      <c r="J872" s="4"/>
      <c r="K872" s="8">
        <f>K873</f>
        <v>225479.7</v>
      </c>
    </row>
    <row r="873" spans="1:19" ht="18" customHeight="1" x14ac:dyDescent="0.25">
      <c r="A873" s="115"/>
      <c r="B873" s="7" t="s">
        <v>353</v>
      </c>
      <c r="C873" s="73">
        <v>942</v>
      </c>
      <c r="D873" s="4" t="s">
        <v>6</v>
      </c>
      <c r="E873" s="4" t="s">
        <v>24</v>
      </c>
      <c r="F873" s="4" t="s">
        <v>23</v>
      </c>
      <c r="G873" s="79">
        <v>2</v>
      </c>
      <c r="H873" s="4" t="s">
        <v>2</v>
      </c>
      <c r="I873" s="4"/>
      <c r="J873" s="4"/>
      <c r="K873" s="8">
        <f>SUM(K874+K876+K878+K880+K882)</f>
        <v>225479.7</v>
      </c>
    </row>
    <row r="874" spans="1:19" ht="47.25" customHeight="1" x14ac:dyDescent="0.25">
      <c r="A874" s="115"/>
      <c r="B874" s="6" t="s">
        <v>420</v>
      </c>
      <c r="C874" s="73">
        <v>942</v>
      </c>
      <c r="D874" s="4" t="s">
        <v>6</v>
      </c>
      <c r="E874" s="4" t="s">
        <v>24</v>
      </c>
      <c r="F874" s="4" t="s">
        <v>23</v>
      </c>
      <c r="G874" s="79">
        <v>2</v>
      </c>
      <c r="H874" s="4" t="s">
        <v>2</v>
      </c>
      <c r="I874" s="4" t="s">
        <v>417</v>
      </c>
      <c r="J874" s="4"/>
      <c r="K874" s="8">
        <f>K875</f>
        <v>50000</v>
      </c>
    </row>
    <row r="875" spans="1:19" ht="31.5" customHeight="1" x14ac:dyDescent="0.25">
      <c r="A875" s="115"/>
      <c r="B875" s="7" t="s">
        <v>117</v>
      </c>
      <c r="C875" s="73">
        <v>942</v>
      </c>
      <c r="D875" s="4" t="s">
        <v>6</v>
      </c>
      <c r="E875" s="4" t="s">
        <v>24</v>
      </c>
      <c r="F875" s="4" t="s">
        <v>23</v>
      </c>
      <c r="G875" s="79">
        <v>2</v>
      </c>
      <c r="H875" s="4" t="s">
        <v>2</v>
      </c>
      <c r="I875" s="4" t="s">
        <v>417</v>
      </c>
      <c r="J875" s="4" t="s">
        <v>46</v>
      </c>
      <c r="K875" s="5">
        <f>50000+680+800+600+1000-680-800-600-1000</f>
        <v>50000</v>
      </c>
    </row>
    <row r="876" spans="1:19" ht="31.5" customHeight="1" x14ac:dyDescent="0.25">
      <c r="A876" s="115"/>
      <c r="B876" s="6" t="s">
        <v>421</v>
      </c>
      <c r="C876" s="73">
        <v>942</v>
      </c>
      <c r="D876" s="4" t="s">
        <v>6</v>
      </c>
      <c r="E876" s="4" t="s">
        <v>24</v>
      </c>
      <c r="F876" s="4" t="s">
        <v>23</v>
      </c>
      <c r="G876" s="79">
        <v>2</v>
      </c>
      <c r="H876" s="4" t="s">
        <v>2</v>
      </c>
      <c r="I876" s="4" t="s">
        <v>418</v>
      </c>
      <c r="J876" s="4"/>
      <c r="K876" s="5">
        <f>K877</f>
        <v>1000</v>
      </c>
    </row>
    <row r="877" spans="1:19" ht="31.5" customHeight="1" x14ac:dyDescent="0.25">
      <c r="A877" s="115"/>
      <c r="B877" s="7" t="s">
        <v>117</v>
      </c>
      <c r="C877" s="73">
        <v>942</v>
      </c>
      <c r="D877" s="4" t="s">
        <v>6</v>
      </c>
      <c r="E877" s="4" t="s">
        <v>24</v>
      </c>
      <c r="F877" s="4" t="s">
        <v>23</v>
      </c>
      <c r="G877" s="79">
        <v>2</v>
      </c>
      <c r="H877" s="4" t="s">
        <v>2</v>
      </c>
      <c r="I877" s="4" t="s">
        <v>418</v>
      </c>
      <c r="J877" s="4" t="s">
        <v>46</v>
      </c>
      <c r="K877" s="5">
        <f>1000+1000-1000</f>
        <v>1000</v>
      </c>
    </row>
    <row r="878" spans="1:19" ht="18" customHeight="1" x14ac:dyDescent="0.25">
      <c r="A878" s="115"/>
      <c r="B878" s="6" t="s">
        <v>422</v>
      </c>
      <c r="C878" s="73">
        <v>942</v>
      </c>
      <c r="D878" s="4" t="s">
        <v>6</v>
      </c>
      <c r="E878" s="4" t="s">
        <v>24</v>
      </c>
      <c r="F878" s="4" t="s">
        <v>23</v>
      </c>
      <c r="G878" s="79">
        <v>2</v>
      </c>
      <c r="H878" s="4" t="s">
        <v>2</v>
      </c>
      <c r="I878" s="4" t="s">
        <v>419</v>
      </c>
      <c r="J878" s="4"/>
      <c r="K878" s="5">
        <f>K879</f>
        <v>4189.8</v>
      </c>
    </row>
    <row r="879" spans="1:19" ht="31.5" customHeight="1" x14ac:dyDescent="0.25">
      <c r="A879" s="115"/>
      <c r="B879" s="7" t="s">
        <v>117</v>
      </c>
      <c r="C879" s="73">
        <v>942</v>
      </c>
      <c r="D879" s="4" t="s">
        <v>6</v>
      </c>
      <c r="E879" s="4" t="s">
        <v>24</v>
      </c>
      <c r="F879" s="4" t="s">
        <v>23</v>
      </c>
      <c r="G879" s="79">
        <v>2</v>
      </c>
      <c r="H879" s="4" t="s">
        <v>2</v>
      </c>
      <c r="I879" s="4" t="s">
        <v>419</v>
      </c>
      <c r="J879" s="4" t="s">
        <v>46</v>
      </c>
      <c r="K879" s="5">
        <f>680+800+600+1000+1000+109.8</f>
        <v>4189.8</v>
      </c>
    </row>
    <row r="880" spans="1:19" ht="31.5" customHeight="1" x14ac:dyDescent="0.25">
      <c r="A880" s="115"/>
      <c r="B880" s="7" t="s">
        <v>425</v>
      </c>
      <c r="C880" s="73">
        <v>942</v>
      </c>
      <c r="D880" s="4" t="s">
        <v>6</v>
      </c>
      <c r="E880" s="4" t="s">
        <v>24</v>
      </c>
      <c r="F880" s="4" t="s">
        <v>23</v>
      </c>
      <c r="G880" s="79">
        <v>2</v>
      </c>
      <c r="H880" s="4" t="s">
        <v>2</v>
      </c>
      <c r="I880" s="4" t="s">
        <v>423</v>
      </c>
      <c r="J880" s="4"/>
      <c r="K880" s="8">
        <f>K881</f>
        <v>164653.20000000001</v>
      </c>
    </row>
    <row r="881" spans="1:19" ht="31.5" customHeight="1" x14ac:dyDescent="0.25">
      <c r="A881" s="115"/>
      <c r="B881" s="7" t="s">
        <v>71</v>
      </c>
      <c r="C881" s="73">
        <v>942</v>
      </c>
      <c r="D881" s="4" t="s">
        <v>6</v>
      </c>
      <c r="E881" s="4" t="s">
        <v>24</v>
      </c>
      <c r="F881" s="4" t="s">
        <v>23</v>
      </c>
      <c r="G881" s="79">
        <v>2</v>
      </c>
      <c r="H881" s="4" t="s">
        <v>2</v>
      </c>
      <c r="I881" s="4" t="s">
        <v>423</v>
      </c>
      <c r="J881" s="4" t="s">
        <v>51</v>
      </c>
      <c r="K881" s="8">
        <f>135015.6+29637.6</f>
        <v>164653.20000000001</v>
      </c>
    </row>
    <row r="882" spans="1:19" ht="31.5" customHeight="1" x14ac:dyDescent="0.25">
      <c r="A882" s="115"/>
      <c r="B882" s="7" t="s">
        <v>426</v>
      </c>
      <c r="C882" s="73">
        <v>942</v>
      </c>
      <c r="D882" s="4" t="s">
        <v>6</v>
      </c>
      <c r="E882" s="4" t="s">
        <v>24</v>
      </c>
      <c r="F882" s="4" t="s">
        <v>23</v>
      </c>
      <c r="G882" s="79">
        <v>2</v>
      </c>
      <c r="H882" s="4" t="s">
        <v>2</v>
      </c>
      <c r="I882" s="4" t="s">
        <v>424</v>
      </c>
      <c r="J882" s="4"/>
      <c r="K882" s="8">
        <f>K883</f>
        <v>5636.7</v>
      </c>
    </row>
    <row r="883" spans="1:19" ht="31.5" customHeight="1" x14ac:dyDescent="0.25">
      <c r="A883" s="115"/>
      <c r="B883" s="7" t="s">
        <v>71</v>
      </c>
      <c r="C883" s="73">
        <v>942</v>
      </c>
      <c r="D883" s="4" t="s">
        <v>6</v>
      </c>
      <c r="E883" s="4" t="s">
        <v>24</v>
      </c>
      <c r="F883" s="4" t="s">
        <v>23</v>
      </c>
      <c r="G883" s="79">
        <v>2</v>
      </c>
      <c r="H883" s="4" t="s">
        <v>2</v>
      </c>
      <c r="I883" s="4" t="s">
        <v>424</v>
      </c>
      <c r="J883" s="4" t="s">
        <v>51</v>
      </c>
      <c r="K883" s="8">
        <v>5636.7</v>
      </c>
    </row>
    <row r="884" spans="1:19" s="42" customFormat="1" ht="18" customHeight="1" x14ac:dyDescent="0.25">
      <c r="A884" s="115"/>
      <c r="B884" s="7" t="s">
        <v>18</v>
      </c>
      <c r="C884" s="73">
        <v>942</v>
      </c>
      <c r="D884" s="4" t="s">
        <v>8</v>
      </c>
      <c r="E884" s="4"/>
      <c r="F884" s="4"/>
      <c r="G884" s="79"/>
      <c r="H884" s="4"/>
      <c r="I884" s="4"/>
      <c r="J884" s="4"/>
      <c r="K884" s="8">
        <f>SUM(K885)</f>
        <v>25.1</v>
      </c>
      <c r="L884" s="9"/>
      <c r="M884" s="9"/>
      <c r="N884" s="9"/>
      <c r="O884" s="9"/>
      <c r="P884" s="9"/>
      <c r="Q884" s="9"/>
      <c r="R884" s="9"/>
      <c r="S884" s="9"/>
    </row>
    <row r="885" spans="1:19" s="42" customFormat="1" ht="18.75" customHeight="1" x14ac:dyDescent="0.25">
      <c r="A885" s="115"/>
      <c r="B885" s="7" t="s">
        <v>201</v>
      </c>
      <c r="C885" s="73">
        <v>942</v>
      </c>
      <c r="D885" s="4" t="s">
        <v>8</v>
      </c>
      <c r="E885" s="4" t="s">
        <v>7</v>
      </c>
      <c r="F885" s="4"/>
      <c r="G885" s="79"/>
      <c r="H885" s="4"/>
      <c r="I885" s="4"/>
      <c r="J885" s="4"/>
      <c r="K885" s="8">
        <f>SUM(K886)</f>
        <v>25.1</v>
      </c>
      <c r="L885" s="9"/>
      <c r="M885" s="9"/>
      <c r="N885" s="9"/>
      <c r="O885" s="9"/>
      <c r="P885" s="9"/>
      <c r="Q885" s="9"/>
      <c r="R885" s="9"/>
      <c r="S885" s="9"/>
    </row>
    <row r="886" spans="1:19" s="42" customFormat="1" ht="31.5" customHeight="1" x14ac:dyDescent="0.25">
      <c r="A886" s="115"/>
      <c r="B886" s="7" t="s">
        <v>232</v>
      </c>
      <c r="C886" s="73">
        <v>942</v>
      </c>
      <c r="D886" s="4" t="s">
        <v>8</v>
      </c>
      <c r="E886" s="4" t="s">
        <v>7</v>
      </c>
      <c r="F886" s="4" t="s">
        <v>23</v>
      </c>
      <c r="G886" s="79"/>
      <c r="H886" s="4"/>
      <c r="I886" s="4"/>
      <c r="J886" s="4"/>
      <c r="K886" s="8">
        <f>SUM(K887)</f>
        <v>25.1</v>
      </c>
      <c r="L886" s="9"/>
      <c r="M886" s="9"/>
      <c r="N886" s="9"/>
      <c r="O886" s="9"/>
      <c r="P886" s="9"/>
      <c r="Q886" s="9"/>
      <c r="R886" s="9"/>
      <c r="S886" s="9"/>
    </row>
    <row r="887" spans="1:19" s="42" customFormat="1" ht="31.5" customHeight="1" x14ac:dyDescent="0.25">
      <c r="A887" s="115"/>
      <c r="B887" s="7" t="s">
        <v>367</v>
      </c>
      <c r="C887" s="73">
        <v>942</v>
      </c>
      <c r="D887" s="4" t="s">
        <v>8</v>
      </c>
      <c r="E887" s="4" t="s">
        <v>7</v>
      </c>
      <c r="F887" s="4" t="s">
        <v>23</v>
      </c>
      <c r="G887" s="79">
        <v>1</v>
      </c>
      <c r="H887" s="4"/>
      <c r="I887" s="4"/>
      <c r="J887" s="4"/>
      <c r="K887" s="8">
        <f>SUM(K888)</f>
        <v>25.1</v>
      </c>
      <c r="L887" s="9"/>
      <c r="M887" s="9"/>
      <c r="N887" s="9"/>
      <c r="O887" s="9"/>
      <c r="P887" s="9"/>
      <c r="Q887" s="9"/>
      <c r="R887" s="9"/>
      <c r="S887" s="9"/>
    </row>
    <row r="888" spans="1:19" s="42" customFormat="1" ht="63" customHeight="1" x14ac:dyDescent="0.25">
      <c r="A888" s="115"/>
      <c r="B888" s="7" t="s">
        <v>352</v>
      </c>
      <c r="C888" s="73">
        <v>942</v>
      </c>
      <c r="D888" s="4" t="s">
        <v>8</v>
      </c>
      <c r="E888" s="4" t="s">
        <v>7</v>
      </c>
      <c r="F888" s="4" t="s">
        <v>23</v>
      </c>
      <c r="G888" s="79">
        <v>1</v>
      </c>
      <c r="H888" s="4" t="s">
        <v>2</v>
      </c>
      <c r="I888" s="4"/>
      <c r="J888" s="4"/>
      <c r="K888" s="8">
        <f>SUM(K889)</f>
        <v>25.1</v>
      </c>
      <c r="L888" s="9"/>
      <c r="M888" s="9"/>
      <c r="N888" s="9"/>
      <c r="O888" s="9"/>
      <c r="P888" s="9"/>
      <c r="Q888" s="9"/>
      <c r="R888" s="9"/>
      <c r="S888" s="9"/>
    </row>
    <row r="889" spans="1:19" s="42" customFormat="1" ht="18" customHeight="1" x14ac:dyDescent="0.25">
      <c r="A889" s="115"/>
      <c r="B889" s="7" t="s">
        <v>203</v>
      </c>
      <c r="C889" s="73">
        <v>942</v>
      </c>
      <c r="D889" s="4" t="s">
        <v>8</v>
      </c>
      <c r="E889" s="4" t="s">
        <v>7</v>
      </c>
      <c r="F889" s="4" t="s">
        <v>23</v>
      </c>
      <c r="G889" s="79">
        <v>1</v>
      </c>
      <c r="H889" s="4" t="s">
        <v>2</v>
      </c>
      <c r="I889" s="4" t="s">
        <v>202</v>
      </c>
      <c r="J889" s="4"/>
      <c r="K889" s="8">
        <f>K890</f>
        <v>25.1</v>
      </c>
      <c r="L889" s="9"/>
      <c r="M889" s="9"/>
      <c r="N889" s="9"/>
      <c r="O889" s="9"/>
      <c r="P889" s="9"/>
      <c r="Q889" s="9"/>
      <c r="R889" s="9"/>
      <c r="S889" s="9"/>
    </row>
    <row r="890" spans="1:19" ht="31.5" customHeight="1" x14ac:dyDescent="0.25">
      <c r="A890" s="115"/>
      <c r="B890" s="7" t="s">
        <v>117</v>
      </c>
      <c r="C890" s="73">
        <v>942</v>
      </c>
      <c r="D890" s="4" t="s">
        <v>8</v>
      </c>
      <c r="E890" s="4" t="s">
        <v>7</v>
      </c>
      <c r="F890" s="4" t="s">
        <v>23</v>
      </c>
      <c r="G890" s="79">
        <v>1</v>
      </c>
      <c r="H890" s="4" t="s">
        <v>2</v>
      </c>
      <c r="I890" s="4" t="s">
        <v>202</v>
      </c>
      <c r="J890" s="4" t="s">
        <v>46</v>
      </c>
      <c r="K890" s="8">
        <v>25.1</v>
      </c>
    </row>
    <row r="891" spans="1:19" ht="31.5" customHeight="1" x14ac:dyDescent="0.25">
      <c r="A891" s="115" t="s">
        <v>10</v>
      </c>
      <c r="B891" s="7" t="s">
        <v>321</v>
      </c>
      <c r="C891" s="73">
        <v>947</v>
      </c>
      <c r="D891" s="4"/>
      <c r="E891" s="4"/>
      <c r="F891" s="4"/>
      <c r="G891" s="4"/>
      <c r="H891" s="4"/>
      <c r="I891" s="4"/>
      <c r="J891" s="4"/>
      <c r="K891" s="8">
        <f>SUM(K892+K916)</f>
        <v>23240</v>
      </c>
    </row>
    <row r="892" spans="1:19" ht="18" customHeight="1" x14ac:dyDescent="0.25">
      <c r="A892" s="115"/>
      <c r="B892" s="7" t="s">
        <v>1</v>
      </c>
      <c r="C892" s="73">
        <v>947</v>
      </c>
      <c r="D892" s="4" t="s">
        <v>2</v>
      </c>
      <c r="E892" s="4"/>
      <c r="F892" s="4"/>
      <c r="G892" s="4"/>
      <c r="H892" s="4"/>
      <c r="I892" s="4"/>
      <c r="J892" s="4"/>
      <c r="K892" s="8">
        <f t="shared" ref="K892:K894" si="39">SUM(K893)</f>
        <v>23168.2</v>
      </c>
    </row>
    <row r="893" spans="1:19" ht="18" customHeight="1" x14ac:dyDescent="0.25">
      <c r="A893" s="115"/>
      <c r="B893" s="7" t="s">
        <v>9</v>
      </c>
      <c r="C893" s="73">
        <v>947</v>
      </c>
      <c r="D893" s="4" t="s">
        <v>2</v>
      </c>
      <c r="E893" s="4" t="s">
        <v>39</v>
      </c>
      <c r="F893" s="4"/>
      <c r="G893" s="4"/>
      <c r="H893" s="4"/>
      <c r="I893" s="4"/>
      <c r="J893" s="4"/>
      <c r="K893" s="8">
        <f>SUM(K894)</f>
        <v>23168.2</v>
      </c>
    </row>
    <row r="894" spans="1:19" ht="31.5" customHeight="1" x14ac:dyDescent="0.25">
      <c r="A894" s="115"/>
      <c r="B894" s="7" t="s">
        <v>273</v>
      </c>
      <c r="C894" s="73">
        <v>947</v>
      </c>
      <c r="D894" s="4" t="s">
        <v>2</v>
      </c>
      <c r="E894" s="4" t="s">
        <v>39</v>
      </c>
      <c r="F894" s="4" t="s">
        <v>121</v>
      </c>
      <c r="G894" s="4"/>
      <c r="H894" s="4"/>
      <c r="I894" s="4"/>
      <c r="J894" s="4"/>
      <c r="K894" s="8">
        <f t="shared" si="39"/>
        <v>23168.2</v>
      </c>
    </row>
    <row r="895" spans="1:19" ht="31.5" customHeight="1" x14ac:dyDescent="0.25">
      <c r="A895" s="115"/>
      <c r="B895" s="7" t="s">
        <v>274</v>
      </c>
      <c r="C895" s="73">
        <v>947</v>
      </c>
      <c r="D895" s="4" t="s">
        <v>2</v>
      </c>
      <c r="E895" s="4" t="s">
        <v>39</v>
      </c>
      <c r="F895" s="4" t="s">
        <v>121</v>
      </c>
      <c r="G895" s="4" t="s">
        <v>86</v>
      </c>
      <c r="H895" s="4"/>
      <c r="I895" s="4"/>
      <c r="J895" s="4"/>
      <c r="K895" s="8">
        <f>SUM(K896+K905+K908+K911)</f>
        <v>23168.2</v>
      </c>
    </row>
    <row r="896" spans="1:19" ht="47.25" customHeight="1" x14ac:dyDescent="0.25">
      <c r="A896" s="115"/>
      <c r="B896" s="7" t="s">
        <v>322</v>
      </c>
      <c r="C896" s="73">
        <v>947</v>
      </c>
      <c r="D896" s="4" t="s">
        <v>2</v>
      </c>
      <c r="E896" s="4" t="s">
        <v>39</v>
      </c>
      <c r="F896" s="4" t="s">
        <v>121</v>
      </c>
      <c r="G896" s="4" t="s">
        <v>86</v>
      </c>
      <c r="H896" s="4" t="s">
        <v>2</v>
      </c>
      <c r="I896" s="4"/>
      <c r="J896" s="4"/>
      <c r="K896" s="8">
        <f>SUM(K897+K901+K903)</f>
        <v>11365.500000000002</v>
      </c>
    </row>
    <row r="897" spans="1:19" ht="18" customHeight="1" x14ac:dyDescent="0.25">
      <c r="A897" s="115"/>
      <c r="B897" s="7" t="s">
        <v>44</v>
      </c>
      <c r="C897" s="73">
        <v>947</v>
      </c>
      <c r="D897" s="4" t="s">
        <v>2</v>
      </c>
      <c r="E897" s="4" t="s">
        <v>39</v>
      </c>
      <c r="F897" s="4" t="s">
        <v>121</v>
      </c>
      <c r="G897" s="4" t="s">
        <v>86</v>
      </c>
      <c r="H897" s="4" t="s">
        <v>2</v>
      </c>
      <c r="I897" s="4" t="s">
        <v>74</v>
      </c>
      <c r="J897" s="4"/>
      <c r="K897" s="8">
        <f>SUM(K898:K900)</f>
        <v>11276.2</v>
      </c>
    </row>
    <row r="898" spans="1:19" ht="52.5" customHeight="1" x14ac:dyDescent="0.25">
      <c r="A898" s="115"/>
      <c r="B898" s="7" t="s">
        <v>116</v>
      </c>
      <c r="C898" s="73">
        <v>947</v>
      </c>
      <c r="D898" s="4" t="s">
        <v>2</v>
      </c>
      <c r="E898" s="4" t="s">
        <v>39</v>
      </c>
      <c r="F898" s="4" t="s">
        <v>121</v>
      </c>
      <c r="G898" s="4" t="s">
        <v>86</v>
      </c>
      <c r="H898" s="4" t="s">
        <v>2</v>
      </c>
      <c r="I898" s="4" t="s">
        <v>74</v>
      </c>
      <c r="J898" s="4" t="s">
        <v>45</v>
      </c>
      <c r="K898" s="8">
        <v>11064.6</v>
      </c>
    </row>
    <row r="899" spans="1:19" ht="31.5" customHeight="1" x14ac:dyDescent="0.25">
      <c r="A899" s="115"/>
      <c r="B899" s="7" t="s">
        <v>117</v>
      </c>
      <c r="C899" s="73">
        <v>947</v>
      </c>
      <c r="D899" s="4" t="s">
        <v>2</v>
      </c>
      <c r="E899" s="4" t="s">
        <v>39</v>
      </c>
      <c r="F899" s="4" t="s">
        <v>121</v>
      </c>
      <c r="G899" s="4" t="s">
        <v>86</v>
      </c>
      <c r="H899" s="4" t="s">
        <v>2</v>
      </c>
      <c r="I899" s="4" t="s">
        <v>74</v>
      </c>
      <c r="J899" s="4" t="s">
        <v>46</v>
      </c>
      <c r="K899" s="8">
        <v>203.6</v>
      </c>
    </row>
    <row r="900" spans="1:19" ht="18" customHeight="1" x14ac:dyDescent="0.25">
      <c r="A900" s="115"/>
      <c r="B900" s="7" t="s">
        <v>47</v>
      </c>
      <c r="C900" s="73">
        <v>947</v>
      </c>
      <c r="D900" s="4" t="s">
        <v>2</v>
      </c>
      <c r="E900" s="4" t="s">
        <v>39</v>
      </c>
      <c r="F900" s="4" t="s">
        <v>121</v>
      </c>
      <c r="G900" s="4" t="s">
        <v>86</v>
      </c>
      <c r="H900" s="4" t="s">
        <v>2</v>
      </c>
      <c r="I900" s="4" t="s">
        <v>74</v>
      </c>
      <c r="J900" s="4" t="s">
        <v>48</v>
      </c>
      <c r="K900" s="8">
        <v>8</v>
      </c>
    </row>
    <row r="901" spans="1:19" s="42" customFormat="1" ht="18" customHeight="1" x14ac:dyDescent="0.25">
      <c r="A901" s="115"/>
      <c r="B901" s="7" t="s">
        <v>200</v>
      </c>
      <c r="C901" s="73">
        <v>947</v>
      </c>
      <c r="D901" s="4" t="s">
        <v>2</v>
      </c>
      <c r="E901" s="4" t="s">
        <v>39</v>
      </c>
      <c r="F901" s="4" t="s">
        <v>121</v>
      </c>
      <c r="G901" s="79">
        <v>1</v>
      </c>
      <c r="H901" s="4" t="s">
        <v>2</v>
      </c>
      <c r="I901" s="4" t="s">
        <v>199</v>
      </c>
      <c r="J901" s="4"/>
      <c r="K901" s="8">
        <f>SUM(K902)</f>
        <v>31.7</v>
      </c>
      <c r="L901" s="9"/>
      <c r="M901" s="9"/>
      <c r="N901" s="9"/>
      <c r="O901" s="9"/>
      <c r="P901" s="9"/>
      <c r="Q901" s="9"/>
      <c r="R901" s="9"/>
      <c r="S901" s="9"/>
    </row>
    <row r="902" spans="1:19" s="42" customFormat="1" ht="31.5" customHeight="1" x14ac:dyDescent="0.25">
      <c r="A902" s="115"/>
      <c r="B902" s="7" t="s">
        <v>117</v>
      </c>
      <c r="C902" s="73">
        <v>947</v>
      </c>
      <c r="D902" s="4" t="s">
        <v>2</v>
      </c>
      <c r="E902" s="4" t="s">
        <v>39</v>
      </c>
      <c r="F902" s="4" t="s">
        <v>121</v>
      </c>
      <c r="G902" s="79">
        <v>1</v>
      </c>
      <c r="H902" s="4" t="s">
        <v>2</v>
      </c>
      <c r="I902" s="4" t="s">
        <v>199</v>
      </c>
      <c r="J902" s="4" t="s">
        <v>46</v>
      </c>
      <c r="K902" s="8">
        <f>31.7</f>
        <v>31.7</v>
      </c>
      <c r="L902" s="9"/>
      <c r="M902" s="9"/>
      <c r="N902" s="9"/>
      <c r="O902" s="9"/>
      <c r="P902" s="9"/>
      <c r="Q902" s="9"/>
      <c r="R902" s="9"/>
      <c r="S902" s="9"/>
    </row>
    <row r="903" spans="1:19" s="42" customFormat="1" ht="31.5" customHeight="1" x14ac:dyDescent="0.25">
      <c r="A903" s="115"/>
      <c r="B903" s="7" t="s">
        <v>204</v>
      </c>
      <c r="C903" s="73">
        <v>947</v>
      </c>
      <c r="D903" s="4" t="s">
        <v>2</v>
      </c>
      <c r="E903" s="4" t="s">
        <v>39</v>
      </c>
      <c r="F903" s="4" t="s">
        <v>121</v>
      </c>
      <c r="G903" s="79">
        <v>1</v>
      </c>
      <c r="H903" s="4" t="s">
        <v>2</v>
      </c>
      <c r="I903" s="4" t="s">
        <v>205</v>
      </c>
      <c r="J903" s="4"/>
      <c r="K903" s="8">
        <f>SUM(K904)</f>
        <v>57.6</v>
      </c>
      <c r="L903" s="9"/>
      <c r="M903" s="9"/>
      <c r="N903" s="9"/>
      <c r="O903" s="9"/>
      <c r="P903" s="9"/>
      <c r="Q903" s="9"/>
      <c r="R903" s="9"/>
      <c r="S903" s="9"/>
    </row>
    <row r="904" spans="1:19" s="42" customFormat="1" ht="31.5" customHeight="1" x14ac:dyDescent="0.25">
      <c r="A904" s="115"/>
      <c r="B904" s="7" t="s">
        <v>117</v>
      </c>
      <c r="C904" s="73">
        <v>947</v>
      </c>
      <c r="D904" s="4" t="s">
        <v>2</v>
      </c>
      <c r="E904" s="4" t="s">
        <v>39</v>
      </c>
      <c r="F904" s="4" t="s">
        <v>121</v>
      </c>
      <c r="G904" s="79">
        <v>1</v>
      </c>
      <c r="H904" s="4" t="s">
        <v>2</v>
      </c>
      <c r="I904" s="4" t="s">
        <v>205</v>
      </c>
      <c r="J904" s="4" t="s">
        <v>46</v>
      </c>
      <c r="K904" s="8">
        <f>57.6</f>
        <v>57.6</v>
      </c>
      <c r="L904" s="9"/>
      <c r="M904" s="9"/>
      <c r="N904" s="9"/>
      <c r="O904" s="9"/>
      <c r="P904" s="9"/>
      <c r="Q904" s="9"/>
      <c r="R904" s="9"/>
      <c r="S904" s="9"/>
    </row>
    <row r="905" spans="1:19" s="42" customFormat="1" ht="47.25" customHeight="1" x14ac:dyDescent="0.25">
      <c r="A905" s="115"/>
      <c r="B905" s="7" t="s">
        <v>381</v>
      </c>
      <c r="C905" s="73">
        <v>947</v>
      </c>
      <c r="D905" s="4" t="s">
        <v>2</v>
      </c>
      <c r="E905" s="4" t="s">
        <v>39</v>
      </c>
      <c r="F905" s="4" t="s">
        <v>121</v>
      </c>
      <c r="G905" s="4" t="s">
        <v>86</v>
      </c>
      <c r="H905" s="4" t="s">
        <v>4</v>
      </c>
      <c r="I905" s="4"/>
      <c r="J905" s="4"/>
      <c r="K905" s="8">
        <f t="shared" ref="K905:K906" si="40">K906</f>
        <v>9063.9</v>
      </c>
      <c r="L905" s="9"/>
      <c r="M905" s="9"/>
      <c r="N905" s="9"/>
      <c r="O905" s="9"/>
      <c r="P905" s="9"/>
      <c r="Q905" s="9"/>
      <c r="R905" s="9"/>
      <c r="S905" s="9"/>
    </row>
    <row r="906" spans="1:19" s="42" customFormat="1" ht="47.25" customHeight="1" x14ac:dyDescent="0.25">
      <c r="A906" s="115"/>
      <c r="B906" s="7" t="s">
        <v>63</v>
      </c>
      <c r="C906" s="73">
        <v>947</v>
      </c>
      <c r="D906" s="4" t="s">
        <v>2</v>
      </c>
      <c r="E906" s="4" t="s">
        <v>39</v>
      </c>
      <c r="F906" s="4" t="s">
        <v>121</v>
      </c>
      <c r="G906" s="4" t="s">
        <v>86</v>
      </c>
      <c r="H906" s="4" t="s">
        <v>4</v>
      </c>
      <c r="I906" s="4" t="s">
        <v>81</v>
      </c>
      <c r="J906" s="4"/>
      <c r="K906" s="8">
        <f t="shared" si="40"/>
        <v>9063.9</v>
      </c>
      <c r="L906" s="9"/>
      <c r="M906" s="9"/>
      <c r="N906" s="9"/>
      <c r="O906" s="9"/>
      <c r="P906" s="9"/>
      <c r="Q906" s="9"/>
      <c r="R906" s="9"/>
      <c r="S906" s="9"/>
    </row>
    <row r="907" spans="1:19" s="42" customFormat="1" ht="31.5" customHeight="1" x14ac:dyDescent="0.25">
      <c r="A907" s="115"/>
      <c r="B907" s="34" t="s">
        <v>115</v>
      </c>
      <c r="C907" s="73">
        <v>947</v>
      </c>
      <c r="D907" s="4" t="s">
        <v>2</v>
      </c>
      <c r="E907" s="4" t="s">
        <v>39</v>
      </c>
      <c r="F907" s="4" t="s">
        <v>121</v>
      </c>
      <c r="G907" s="4" t="s">
        <v>86</v>
      </c>
      <c r="H907" s="4" t="s">
        <v>4</v>
      </c>
      <c r="I907" s="4" t="s">
        <v>81</v>
      </c>
      <c r="J907" s="4" t="s">
        <v>56</v>
      </c>
      <c r="K907" s="8">
        <v>9063.9</v>
      </c>
      <c r="L907" s="9"/>
      <c r="M907" s="9"/>
      <c r="N907" s="9"/>
      <c r="O907" s="9"/>
      <c r="P907" s="9"/>
      <c r="Q907" s="9"/>
      <c r="R907" s="9"/>
      <c r="S907" s="9"/>
    </row>
    <row r="908" spans="1:19" s="42" customFormat="1" ht="31.5" customHeight="1" x14ac:dyDescent="0.25">
      <c r="A908" s="115"/>
      <c r="B908" s="7" t="s">
        <v>371</v>
      </c>
      <c r="C908" s="73">
        <v>947</v>
      </c>
      <c r="D908" s="4" t="s">
        <v>2</v>
      </c>
      <c r="E908" s="4" t="s">
        <v>39</v>
      </c>
      <c r="F908" s="4" t="s">
        <v>121</v>
      </c>
      <c r="G908" s="4" t="s">
        <v>86</v>
      </c>
      <c r="H908" s="4" t="s">
        <v>5</v>
      </c>
      <c r="I908" s="4"/>
      <c r="J908" s="4"/>
      <c r="K908" s="8">
        <f t="shared" ref="K908:K909" si="41">SUM(K909)</f>
        <v>1390</v>
      </c>
      <c r="L908" s="9"/>
      <c r="M908" s="9"/>
      <c r="N908" s="9"/>
      <c r="O908" s="9"/>
      <c r="P908" s="9"/>
      <c r="Q908" s="9"/>
      <c r="R908" s="9"/>
      <c r="S908" s="9"/>
    </row>
    <row r="909" spans="1:19" s="42" customFormat="1" ht="47.25" customHeight="1" x14ac:dyDescent="0.25">
      <c r="A909" s="115"/>
      <c r="B909" s="7" t="s">
        <v>323</v>
      </c>
      <c r="C909" s="73">
        <v>947</v>
      </c>
      <c r="D909" s="4" t="s">
        <v>2</v>
      </c>
      <c r="E909" s="4" t="s">
        <v>39</v>
      </c>
      <c r="F909" s="4" t="s">
        <v>121</v>
      </c>
      <c r="G909" s="4" t="s">
        <v>86</v>
      </c>
      <c r="H909" s="4" t="s">
        <v>5</v>
      </c>
      <c r="I909" s="4" t="s">
        <v>144</v>
      </c>
      <c r="J909" s="4"/>
      <c r="K909" s="8">
        <f t="shared" si="41"/>
        <v>1390</v>
      </c>
      <c r="L909" s="9"/>
      <c r="M909" s="9"/>
      <c r="N909" s="9"/>
      <c r="O909" s="9"/>
      <c r="P909" s="9"/>
      <c r="Q909" s="9"/>
      <c r="R909" s="9"/>
      <c r="S909" s="9"/>
    </row>
    <row r="910" spans="1:19" s="42" customFormat="1" ht="31.5" customHeight="1" x14ac:dyDescent="0.25">
      <c r="A910" s="115"/>
      <c r="B910" s="7" t="s">
        <v>117</v>
      </c>
      <c r="C910" s="73">
        <v>947</v>
      </c>
      <c r="D910" s="4" t="s">
        <v>2</v>
      </c>
      <c r="E910" s="4" t="s">
        <v>39</v>
      </c>
      <c r="F910" s="4" t="s">
        <v>121</v>
      </c>
      <c r="G910" s="4" t="s">
        <v>86</v>
      </c>
      <c r="H910" s="4" t="s">
        <v>5</v>
      </c>
      <c r="I910" s="4" t="s">
        <v>144</v>
      </c>
      <c r="J910" s="4" t="s">
        <v>46</v>
      </c>
      <c r="K910" s="8">
        <f>250+1140</f>
        <v>1390</v>
      </c>
      <c r="L910" s="9"/>
      <c r="M910" s="9"/>
      <c r="N910" s="9"/>
      <c r="O910" s="9"/>
      <c r="P910" s="9"/>
      <c r="Q910" s="9"/>
      <c r="R910" s="9"/>
      <c r="S910" s="9"/>
    </row>
    <row r="911" spans="1:19" s="42" customFormat="1" ht="31.5" customHeight="1" x14ac:dyDescent="0.25">
      <c r="A911" s="115"/>
      <c r="B911" s="7" t="s">
        <v>161</v>
      </c>
      <c r="C911" s="73">
        <v>947</v>
      </c>
      <c r="D911" s="4" t="s">
        <v>2</v>
      </c>
      <c r="E911" s="4" t="s">
        <v>39</v>
      </c>
      <c r="F911" s="4" t="s">
        <v>121</v>
      </c>
      <c r="G911" s="4" t="s">
        <v>86</v>
      </c>
      <c r="H911" s="4" t="s">
        <v>6</v>
      </c>
      <c r="I911" s="4"/>
      <c r="J911" s="4"/>
      <c r="K911" s="8">
        <f>SUM(K914+K912)</f>
        <v>1348.8</v>
      </c>
      <c r="L911" s="9"/>
      <c r="M911" s="9"/>
      <c r="N911" s="9"/>
      <c r="O911" s="9"/>
      <c r="P911" s="9"/>
      <c r="Q911" s="9"/>
      <c r="R911" s="9"/>
      <c r="S911" s="9"/>
    </row>
    <row r="912" spans="1:19" s="42" customFormat="1" ht="18.75" customHeight="1" x14ac:dyDescent="0.25">
      <c r="A912" s="115"/>
      <c r="B912" s="7" t="s">
        <v>406</v>
      </c>
      <c r="C912" s="93">
        <v>947</v>
      </c>
      <c r="D912" s="4" t="s">
        <v>2</v>
      </c>
      <c r="E912" s="4" t="s">
        <v>39</v>
      </c>
      <c r="F912" s="4" t="s">
        <v>121</v>
      </c>
      <c r="G912" s="4" t="s">
        <v>86</v>
      </c>
      <c r="H912" s="4" t="s">
        <v>6</v>
      </c>
      <c r="I912" s="4" t="s">
        <v>405</v>
      </c>
      <c r="J912" s="4"/>
      <c r="K912" s="8">
        <f>K913</f>
        <v>390.8</v>
      </c>
      <c r="L912" s="9"/>
      <c r="M912" s="9"/>
      <c r="N912" s="9"/>
      <c r="O912" s="9"/>
      <c r="P912" s="9"/>
      <c r="Q912" s="9"/>
      <c r="R912" s="9"/>
      <c r="S912" s="9"/>
    </row>
    <row r="913" spans="1:19" s="42" customFormat="1" ht="23.25" customHeight="1" x14ac:dyDescent="0.25">
      <c r="A913" s="115"/>
      <c r="B913" s="7" t="s">
        <v>47</v>
      </c>
      <c r="C913" s="93">
        <v>947</v>
      </c>
      <c r="D913" s="4" t="s">
        <v>2</v>
      </c>
      <c r="E913" s="4" t="s">
        <v>39</v>
      </c>
      <c r="F913" s="4" t="s">
        <v>121</v>
      </c>
      <c r="G913" s="4" t="s">
        <v>86</v>
      </c>
      <c r="H913" s="4" t="s">
        <v>6</v>
      </c>
      <c r="I913" s="4" t="s">
        <v>405</v>
      </c>
      <c r="J913" s="4" t="s">
        <v>48</v>
      </c>
      <c r="K913" s="8">
        <v>390.8</v>
      </c>
      <c r="L913" s="9"/>
      <c r="M913" s="9"/>
      <c r="N913" s="9"/>
      <c r="O913" s="9"/>
      <c r="P913" s="9"/>
      <c r="Q913" s="9"/>
      <c r="R913" s="9"/>
      <c r="S913" s="9"/>
    </row>
    <row r="914" spans="1:19" s="42" customFormat="1" ht="31.5" customHeight="1" x14ac:dyDescent="0.25">
      <c r="A914" s="115"/>
      <c r="B914" s="7" t="s">
        <v>501</v>
      </c>
      <c r="C914" s="73">
        <v>947</v>
      </c>
      <c r="D914" s="4" t="s">
        <v>2</v>
      </c>
      <c r="E914" s="4" t="s">
        <v>39</v>
      </c>
      <c r="F914" s="4" t="s">
        <v>121</v>
      </c>
      <c r="G914" s="4" t="s">
        <v>86</v>
      </c>
      <c r="H914" s="4" t="s">
        <v>6</v>
      </c>
      <c r="I914" s="4" t="s">
        <v>160</v>
      </c>
      <c r="J914" s="4"/>
      <c r="K914" s="8">
        <f>SUM(K915)</f>
        <v>958</v>
      </c>
      <c r="L914" s="9"/>
      <c r="M914" s="9"/>
      <c r="N914" s="9"/>
      <c r="O914" s="9"/>
      <c r="P914" s="9"/>
      <c r="Q914" s="9"/>
      <c r="R914" s="9"/>
      <c r="S914" s="9"/>
    </row>
    <row r="915" spans="1:19" s="42" customFormat="1" ht="31.5" customHeight="1" x14ac:dyDescent="0.25">
      <c r="A915" s="115"/>
      <c r="B915" s="7" t="s">
        <v>117</v>
      </c>
      <c r="C915" s="73">
        <v>947</v>
      </c>
      <c r="D915" s="4" t="s">
        <v>2</v>
      </c>
      <c r="E915" s="4" t="s">
        <v>39</v>
      </c>
      <c r="F915" s="4" t="s">
        <v>121</v>
      </c>
      <c r="G915" s="4" t="s">
        <v>86</v>
      </c>
      <c r="H915" s="4" t="s">
        <v>6</v>
      </c>
      <c r="I915" s="4" t="s">
        <v>160</v>
      </c>
      <c r="J915" s="4" t="s">
        <v>46</v>
      </c>
      <c r="K915" s="8">
        <f>958</f>
        <v>958</v>
      </c>
      <c r="L915" s="9"/>
      <c r="M915" s="9"/>
      <c r="N915" s="9"/>
      <c r="O915" s="9"/>
      <c r="P915" s="9"/>
      <c r="Q915" s="9"/>
      <c r="R915" s="9"/>
      <c r="S915" s="9"/>
    </row>
    <row r="916" spans="1:19" s="42" customFormat="1" ht="18" customHeight="1" x14ac:dyDescent="0.25">
      <c r="A916" s="115"/>
      <c r="B916" s="50" t="s">
        <v>18</v>
      </c>
      <c r="C916" s="73">
        <v>947</v>
      </c>
      <c r="D916" s="4" t="s">
        <v>8</v>
      </c>
      <c r="E916" s="4"/>
      <c r="F916" s="4"/>
      <c r="G916" s="4"/>
      <c r="H916" s="4"/>
      <c r="I916" s="4"/>
      <c r="J916" s="4"/>
      <c r="K916" s="8">
        <f t="shared" ref="K916:K920" si="42">SUM(K917)</f>
        <v>71.8</v>
      </c>
      <c r="L916" s="9"/>
      <c r="M916" s="9"/>
      <c r="N916" s="9"/>
      <c r="O916" s="9"/>
      <c r="P916" s="9"/>
      <c r="Q916" s="9"/>
      <c r="R916" s="9"/>
      <c r="S916" s="9"/>
    </row>
    <row r="917" spans="1:19" s="42" customFormat="1" ht="19.5" customHeight="1" x14ac:dyDescent="0.25">
      <c r="A917" s="115"/>
      <c r="B917" s="7" t="s">
        <v>201</v>
      </c>
      <c r="C917" s="73">
        <v>947</v>
      </c>
      <c r="D917" s="4" t="s">
        <v>8</v>
      </c>
      <c r="E917" s="4" t="s">
        <v>7</v>
      </c>
      <c r="F917" s="4"/>
      <c r="G917" s="4"/>
      <c r="H917" s="4"/>
      <c r="I917" s="4"/>
      <c r="J917" s="74"/>
      <c r="K917" s="8">
        <f t="shared" si="42"/>
        <v>71.8</v>
      </c>
      <c r="L917" s="9"/>
      <c r="M917" s="9"/>
      <c r="N917" s="9"/>
      <c r="O917" s="9"/>
      <c r="P917" s="9"/>
      <c r="Q917" s="9"/>
      <c r="R917" s="9"/>
      <c r="S917" s="9"/>
    </row>
    <row r="918" spans="1:19" s="42" customFormat="1" ht="31.5" customHeight="1" x14ac:dyDescent="0.25">
      <c r="A918" s="115"/>
      <c r="B918" s="7" t="s">
        <v>273</v>
      </c>
      <c r="C918" s="73">
        <v>947</v>
      </c>
      <c r="D918" s="4" t="s">
        <v>8</v>
      </c>
      <c r="E918" s="4" t="s">
        <v>7</v>
      </c>
      <c r="F918" s="4" t="s">
        <v>121</v>
      </c>
      <c r="G918" s="4"/>
      <c r="H918" s="4"/>
      <c r="I918" s="4"/>
      <c r="J918" s="74"/>
      <c r="K918" s="8">
        <f t="shared" si="42"/>
        <v>71.8</v>
      </c>
      <c r="L918" s="9"/>
      <c r="M918" s="9"/>
      <c r="N918" s="9"/>
      <c r="O918" s="9"/>
      <c r="P918" s="9"/>
      <c r="Q918" s="9"/>
      <c r="R918" s="9"/>
      <c r="S918" s="9"/>
    </row>
    <row r="919" spans="1:19" s="42" customFormat="1" ht="31.5" customHeight="1" x14ac:dyDescent="0.25">
      <c r="A919" s="115"/>
      <c r="B919" s="7" t="s">
        <v>274</v>
      </c>
      <c r="C919" s="73">
        <v>947</v>
      </c>
      <c r="D919" s="4" t="s">
        <v>8</v>
      </c>
      <c r="E919" s="4" t="s">
        <v>7</v>
      </c>
      <c r="F919" s="4" t="s">
        <v>121</v>
      </c>
      <c r="G919" s="4" t="s">
        <v>86</v>
      </c>
      <c r="H919" s="4"/>
      <c r="I919" s="4"/>
      <c r="J919" s="74"/>
      <c r="K919" s="8">
        <f t="shared" si="42"/>
        <v>71.8</v>
      </c>
      <c r="L919" s="9"/>
      <c r="M919" s="9"/>
      <c r="N919" s="9"/>
      <c r="O919" s="9"/>
      <c r="P919" s="9"/>
      <c r="Q919" s="9"/>
      <c r="R919" s="9"/>
      <c r="S919" s="9"/>
    </row>
    <row r="920" spans="1:19" s="42" customFormat="1" ht="47.25" customHeight="1" x14ac:dyDescent="0.25">
      <c r="A920" s="115"/>
      <c r="B920" s="7" t="s">
        <v>322</v>
      </c>
      <c r="C920" s="73">
        <v>947</v>
      </c>
      <c r="D920" s="4" t="s">
        <v>8</v>
      </c>
      <c r="E920" s="4" t="s">
        <v>7</v>
      </c>
      <c r="F920" s="4" t="s">
        <v>121</v>
      </c>
      <c r="G920" s="4" t="s">
        <v>86</v>
      </c>
      <c r="H920" s="4" t="s">
        <v>2</v>
      </c>
      <c r="I920" s="4"/>
      <c r="J920" s="74"/>
      <c r="K920" s="8">
        <f t="shared" si="42"/>
        <v>71.8</v>
      </c>
      <c r="L920" s="9"/>
      <c r="M920" s="9"/>
      <c r="N920" s="9"/>
      <c r="O920" s="9"/>
      <c r="P920" s="9"/>
      <c r="Q920" s="9"/>
      <c r="R920" s="9"/>
      <c r="S920" s="9"/>
    </row>
    <row r="921" spans="1:19" s="42" customFormat="1" ht="18" customHeight="1" x14ac:dyDescent="0.25">
      <c r="A921" s="115"/>
      <c r="B921" s="7" t="s">
        <v>203</v>
      </c>
      <c r="C921" s="73">
        <v>947</v>
      </c>
      <c r="D921" s="4" t="s">
        <v>8</v>
      </c>
      <c r="E921" s="4" t="s">
        <v>7</v>
      </c>
      <c r="F921" s="4" t="s">
        <v>121</v>
      </c>
      <c r="G921" s="4" t="s">
        <v>86</v>
      </c>
      <c r="H921" s="4" t="s">
        <v>2</v>
      </c>
      <c r="I921" s="4" t="s">
        <v>202</v>
      </c>
      <c r="J921" s="74"/>
      <c r="K921" s="8">
        <f>SUM(K922)</f>
        <v>71.8</v>
      </c>
      <c r="L921" s="9"/>
      <c r="M921" s="9"/>
      <c r="N921" s="9"/>
      <c r="O921" s="9"/>
      <c r="P921" s="9"/>
      <c r="Q921" s="9"/>
      <c r="R921" s="9"/>
      <c r="S921" s="9"/>
    </row>
    <row r="922" spans="1:19" s="42" customFormat="1" ht="31.5" customHeight="1" x14ac:dyDescent="0.25">
      <c r="A922" s="115"/>
      <c r="B922" s="7" t="s">
        <v>117</v>
      </c>
      <c r="C922" s="73">
        <v>947</v>
      </c>
      <c r="D922" s="4" t="s">
        <v>8</v>
      </c>
      <c r="E922" s="4" t="s">
        <v>7</v>
      </c>
      <c r="F922" s="4" t="s">
        <v>121</v>
      </c>
      <c r="G922" s="4" t="s">
        <v>86</v>
      </c>
      <c r="H922" s="4" t="s">
        <v>2</v>
      </c>
      <c r="I922" s="4" t="s">
        <v>202</v>
      </c>
      <c r="J922" s="74" t="s">
        <v>46</v>
      </c>
      <c r="K922" s="8">
        <f>71.8</f>
        <v>71.8</v>
      </c>
      <c r="L922" s="9"/>
      <c r="M922" s="9"/>
      <c r="N922" s="9"/>
      <c r="O922" s="9"/>
      <c r="P922" s="9"/>
      <c r="Q922" s="9"/>
      <c r="R922" s="9"/>
      <c r="S922" s="9"/>
    </row>
    <row r="923" spans="1:19" s="42" customFormat="1" ht="47.25" customHeight="1" x14ac:dyDescent="0.25">
      <c r="A923" s="115" t="s">
        <v>88</v>
      </c>
      <c r="B923" s="50" t="s">
        <v>361</v>
      </c>
      <c r="C923" s="73">
        <v>953</v>
      </c>
      <c r="D923" s="4"/>
      <c r="E923" s="4"/>
      <c r="F923" s="4"/>
      <c r="G923" s="4"/>
      <c r="H923" s="4"/>
      <c r="I923" s="4"/>
      <c r="J923" s="4"/>
      <c r="K923" s="8">
        <f>SUM(K933+K924)</f>
        <v>59887.599999999991</v>
      </c>
      <c r="L923" s="9"/>
      <c r="M923" s="9"/>
      <c r="N923" s="9"/>
      <c r="O923" s="9"/>
      <c r="P923" s="9"/>
      <c r="Q923" s="9"/>
      <c r="R923" s="9"/>
      <c r="S923" s="9"/>
    </row>
    <row r="924" spans="1:19" s="42" customFormat="1" ht="18" customHeight="1" x14ac:dyDescent="0.25">
      <c r="A924" s="115"/>
      <c r="B924" s="48" t="s">
        <v>18</v>
      </c>
      <c r="C924" s="73">
        <v>953</v>
      </c>
      <c r="D924" s="4" t="s">
        <v>8</v>
      </c>
      <c r="E924" s="4"/>
      <c r="F924" s="4"/>
      <c r="G924" s="79"/>
      <c r="H924" s="4"/>
      <c r="I924" s="4"/>
      <c r="J924" s="4"/>
      <c r="K924" s="8">
        <f>SUM(K925)</f>
        <v>223.2</v>
      </c>
      <c r="L924" s="9"/>
      <c r="M924" s="9"/>
      <c r="N924" s="9"/>
      <c r="O924" s="9"/>
      <c r="P924" s="9"/>
      <c r="Q924" s="9"/>
      <c r="R924" s="9"/>
      <c r="S924" s="9"/>
    </row>
    <row r="925" spans="1:19" s="42" customFormat="1" ht="18" customHeight="1" x14ac:dyDescent="0.25">
      <c r="A925" s="115"/>
      <c r="B925" s="48" t="s">
        <v>27</v>
      </c>
      <c r="C925" s="73">
        <v>953</v>
      </c>
      <c r="D925" s="4" t="s">
        <v>8</v>
      </c>
      <c r="E925" s="4" t="s">
        <v>24</v>
      </c>
      <c r="F925" s="4"/>
      <c r="G925" s="79"/>
      <c r="H925" s="4"/>
      <c r="I925" s="4"/>
      <c r="J925" s="4"/>
      <c r="K925" s="8">
        <f t="shared" ref="K925" si="43">K926</f>
        <v>223.2</v>
      </c>
      <c r="L925" s="9"/>
      <c r="M925" s="9"/>
      <c r="N925" s="9"/>
      <c r="O925" s="9"/>
      <c r="P925" s="9"/>
      <c r="Q925" s="9"/>
      <c r="R925" s="9"/>
      <c r="S925" s="9"/>
    </row>
    <row r="926" spans="1:19" s="42" customFormat="1" ht="31.5" customHeight="1" x14ac:dyDescent="0.25">
      <c r="A926" s="115"/>
      <c r="B926" s="31" t="s">
        <v>342</v>
      </c>
      <c r="C926" s="73">
        <v>953</v>
      </c>
      <c r="D926" s="4" t="s">
        <v>8</v>
      </c>
      <c r="E926" s="4" t="s">
        <v>24</v>
      </c>
      <c r="F926" s="4" t="s">
        <v>21</v>
      </c>
      <c r="G926" s="4"/>
      <c r="H926" s="4"/>
      <c r="I926" s="4"/>
      <c r="J926" s="4"/>
      <c r="K926" s="8">
        <f>K927</f>
        <v>223.2</v>
      </c>
      <c r="L926" s="9"/>
      <c r="M926" s="9"/>
      <c r="N926" s="9"/>
      <c r="O926" s="9"/>
      <c r="P926" s="9"/>
      <c r="Q926" s="9"/>
      <c r="R926" s="9"/>
      <c r="S926" s="9"/>
    </row>
    <row r="927" spans="1:19" s="42" customFormat="1" ht="31.5" customHeight="1" x14ac:dyDescent="0.25">
      <c r="A927" s="115"/>
      <c r="B927" s="31" t="s">
        <v>343</v>
      </c>
      <c r="C927" s="73">
        <v>953</v>
      </c>
      <c r="D927" s="74" t="s">
        <v>8</v>
      </c>
      <c r="E927" s="74" t="s">
        <v>24</v>
      </c>
      <c r="F927" s="4" t="s">
        <v>21</v>
      </c>
      <c r="G927" s="79">
        <v>1</v>
      </c>
      <c r="H927" s="4"/>
      <c r="I927" s="4"/>
      <c r="J927" s="4"/>
      <c r="K927" s="8">
        <f>K928</f>
        <v>223.2</v>
      </c>
      <c r="L927" s="9"/>
      <c r="M927" s="9"/>
      <c r="N927" s="9"/>
      <c r="O927" s="9"/>
      <c r="P927" s="9"/>
      <c r="Q927" s="9"/>
      <c r="R927" s="9"/>
      <c r="S927" s="9"/>
    </row>
    <row r="928" spans="1:19" s="42" customFormat="1" ht="18" customHeight="1" x14ac:dyDescent="0.25">
      <c r="A928" s="115"/>
      <c r="B928" s="31" t="s">
        <v>114</v>
      </c>
      <c r="C928" s="73">
        <v>953</v>
      </c>
      <c r="D928" s="74" t="s">
        <v>8</v>
      </c>
      <c r="E928" s="74" t="s">
        <v>24</v>
      </c>
      <c r="F928" s="4" t="s">
        <v>21</v>
      </c>
      <c r="G928" s="79">
        <v>1</v>
      </c>
      <c r="H928" s="4" t="s">
        <v>2</v>
      </c>
      <c r="I928" s="4"/>
      <c r="J928" s="4"/>
      <c r="K928" s="8">
        <f>K929+K931</f>
        <v>223.2</v>
      </c>
      <c r="L928" s="9"/>
      <c r="M928" s="9"/>
      <c r="N928" s="9"/>
      <c r="O928" s="9"/>
      <c r="P928" s="9"/>
      <c r="Q928" s="9"/>
      <c r="R928" s="9"/>
      <c r="S928" s="9"/>
    </row>
    <row r="929" spans="1:19" s="42" customFormat="1" ht="84.75" customHeight="1" x14ac:dyDescent="0.25">
      <c r="A929" s="115"/>
      <c r="B929" s="57" t="s">
        <v>482</v>
      </c>
      <c r="C929" s="73">
        <v>953</v>
      </c>
      <c r="D929" s="4" t="s">
        <v>8</v>
      </c>
      <c r="E929" s="4" t="s">
        <v>24</v>
      </c>
      <c r="F929" s="4" t="s">
        <v>21</v>
      </c>
      <c r="G929" s="79">
        <v>1</v>
      </c>
      <c r="H929" s="4" t="s">
        <v>2</v>
      </c>
      <c r="I929" s="4" t="s">
        <v>213</v>
      </c>
      <c r="J929" s="74"/>
      <c r="K929" s="8">
        <f>SUM(K930:K930)</f>
        <v>73.2</v>
      </c>
      <c r="L929" s="9"/>
      <c r="M929" s="9"/>
      <c r="N929" s="9"/>
      <c r="O929" s="9"/>
      <c r="P929" s="9"/>
      <c r="Q929" s="9"/>
      <c r="R929" s="9"/>
      <c r="S929" s="9"/>
    </row>
    <row r="930" spans="1:19" s="42" customFormat="1" ht="31.5" customHeight="1" x14ac:dyDescent="0.25">
      <c r="A930" s="115"/>
      <c r="B930" s="7" t="s">
        <v>117</v>
      </c>
      <c r="C930" s="96">
        <v>953</v>
      </c>
      <c r="D930" s="4" t="s">
        <v>8</v>
      </c>
      <c r="E930" s="4" t="s">
        <v>24</v>
      </c>
      <c r="F930" s="4" t="s">
        <v>21</v>
      </c>
      <c r="G930" s="79">
        <v>1</v>
      </c>
      <c r="H930" s="4" t="s">
        <v>2</v>
      </c>
      <c r="I930" s="4" t="s">
        <v>213</v>
      </c>
      <c r="J930" s="74" t="s">
        <v>46</v>
      </c>
      <c r="K930" s="8">
        <v>73.2</v>
      </c>
      <c r="L930" s="9"/>
      <c r="M930" s="9"/>
      <c r="N930" s="9"/>
      <c r="O930" s="9"/>
      <c r="P930" s="9"/>
      <c r="Q930" s="9"/>
      <c r="R930" s="9"/>
      <c r="S930" s="9"/>
    </row>
    <row r="931" spans="1:19" s="42" customFormat="1" ht="31.5" customHeight="1" x14ac:dyDescent="0.25">
      <c r="A931" s="115"/>
      <c r="B931" s="6" t="s">
        <v>518</v>
      </c>
      <c r="C931" s="96">
        <v>953</v>
      </c>
      <c r="D931" s="4" t="s">
        <v>8</v>
      </c>
      <c r="E931" s="4" t="s">
        <v>24</v>
      </c>
      <c r="F931" s="4" t="s">
        <v>21</v>
      </c>
      <c r="G931" s="79">
        <v>1</v>
      </c>
      <c r="H931" s="4" t="s">
        <v>2</v>
      </c>
      <c r="I931" s="4" t="s">
        <v>468</v>
      </c>
      <c r="J931" s="74"/>
      <c r="K931" s="8">
        <f>SUM(K932)</f>
        <v>150</v>
      </c>
      <c r="L931" s="9"/>
      <c r="M931" s="9"/>
      <c r="N931" s="9"/>
      <c r="O931" s="9"/>
      <c r="P931" s="9"/>
      <c r="Q931" s="9"/>
      <c r="R931" s="9"/>
      <c r="S931" s="9"/>
    </row>
    <row r="932" spans="1:19" s="42" customFormat="1" ht="31.5" customHeight="1" x14ac:dyDescent="0.25">
      <c r="A932" s="115"/>
      <c r="B932" s="7" t="s">
        <v>117</v>
      </c>
      <c r="C932" s="96">
        <v>953</v>
      </c>
      <c r="D932" s="4" t="s">
        <v>8</v>
      </c>
      <c r="E932" s="4" t="s">
        <v>24</v>
      </c>
      <c r="F932" s="4" t="s">
        <v>21</v>
      </c>
      <c r="G932" s="79">
        <v>1</v>
      </c>
      <c r="H932" s="4" t="s">
        <v>2</v>
      </c>
      <c r="I932" s="4" t="s">
        <v>468</v>
      </c>
      <c r="J932" s="74" t="s">
        <v>46</v>
      </c>
      <c r="K932" s="8">
        <v>150</v>
      </c>
      <c r="L932" s="9"/>
      <c r="M932" s="9"/>
      <c r="N932" s="9"/>
      <c r="O932" s="9"/>
      <c r="P932" s="9"/>
      <c r="Q932" s="9"/>
      <c r="R932" s="9"/>
      <c r="S932" s="9"/>
    </row>
    <row r="933" spans="1:19" s="42" customFormat="1" ht="18" customHeight="1" x14ac:dyDescent="0.25">
      <c r="A933" s="115"/>
      <c r="B933" s="7" t="s">
        <v>20</v>
      </c>
      <c r="C933" s="96">
        <v>953</v>
      </c>
      <c r="D933" s="4" t="s">
        <v>21</v>
      </c>
      <c r="E933" s="74"/>
      <c r="F933" s="74"/>
      <c r="G933" s="73"/>
      <c r="H933" s="74"/>
      <c r="I933" s="74"/>
      <c r="J933" s="74"/>
      <c r="K933" s="8">
        <f>SUM(K934+K949)</f>
        <v>59664.399999999994</v>
      </c>
      <c r="L933" s="9"/>
      <c r="M933" s="9"/>
      <c r="N933" s="9"/>
      <c r="O933" s="9"/>
      <c r="P933" s="9"/>
      <c r="Q933" s="9"/>
      <c r="R933" s="9"/>
      <c r="S933" s="9"/>
    </row>
    <row r="934" spans="1:19" s="42" customFormat="1" ht="18" customHeight="1" x14ac:dyDescent="0.25">
      <c r="A934" s="115"/>
      <c r="B934" s="7" t="s">
        <v>29</v>
      </c>
      <c r="C934" s="96">
        <v>953</v>
      </c>
      <c r="D934" s="74" t="s">
        <v>21</v>
      </c>
      <c r="E934" s="74" t="s">
        <v>6</v>
      </c>
      <c r="F934" s="74"/>
      <c r="G934" s="73"/>
      <c r="H934" s="74"/>
      <c r="I934" s="74"/>
      <c r="J934" s="74"/>
      <c r="K934" s="8">
        <f>SUM(K935)</f>
        <v>44854.999999999993</v>
      </c>
      <c r="L934" s="9"/>
      <c r="M934" s="9"/>
      <c r="N934" s="9"/>
      <c r="O934" s="9"/>
      <c r="P934" s="9"/>
      <c r="Q934" s="9"/>
      <c r="R934" s="9"/>
      <c r="S934" s="9"/>
    </row>
    <row r="935" spans="1:19" s="42" customFormat="1" ht="31.5" customHeight="1" x14ac:dyDescent="0.25">
      <c r="A935" s="115"/>
      <c r="B935" s="31" t="s">
        <v>342</v>
      </c>
      <c r="C935" s="96">
        <v>953</v>
      </c>
      <c r="D935" s="74" t="s">
        <v>21</v>
      </c>
      <c r="E935" s="74" t="s">
        <v>6</v>
      </c>
      <c r="F935" s="74" t="s">
        <v>21</v>
      </c>
      <c r="G935" s="73"/>
      <c r="H935" s="74"/>
      <c r="I935" s="74"/>
      <c r="J935" s="74"/>
      <c r="K935" s="8">
        <f t="shared" ref="K935" si="44">SUM(K936)</f>
        <v>44854.999999999993</v>
      </c>
      <c r="L935" s="9"/>
      <c r="M935" s="9"/>
      <c r="N935" s="9"/>
      <c r="O935" s="9"/>
      <c r="P935" s="9"/>
      <c r="Q935" s="9"/>
      <c r="R935" s="9"/>
      <c r="S935" s="9"/>
    </row>
    <row r="936" spans="1:19" s="42" customFormat="1" ht="31.5" customHeight="1" x14ac:dyDescent="0.25">
      <c r="A936" s="115"/>
      <c r="B936" s="31" t="s">
        <v>343</v>
      </c>
      <c r="C936" s="96">
        <v>953</v>
      </c>
      <c r="D936" s="74" t="s">
        <v>21</v>
      </c>
      <c r="E936" s="74" t="s">
        <v>6</v>
      </c>
      <c r="F936" s="74" t="s">
        <v>21</v>
      </c>
      <c r="G936" s="73">
        <v>1</v>
      </c>
      <c r="H936" s="74"/>
      <c r="I936" s="74"/>
      <c r="J936" s="74"/>
      <c r="K936" s="8">
        <f>SUM(K937)</f>
        <v>44854.999999999993</v>
      </c>
      <c r="L936" s="9"/>
      <c r="M936" s="9"/>
      <c r="N936" s="9"/>
      <c r="O936" s="9"/>
      <c r="P936" s="9"/>
      <c r="Q936" s="9"/>
      <c r="R936" s="9"/>
      <c r="S936" s="9"/>
    </row>
    <row r="937" spans="1:19" s="42" customFormat="1" ht="18" customHeight="1" x14ac:dyDescent="0.25">
      <c r="A937" s="115"/>
      <c r="B937" s="47" t="s">
        <v>114</v>
      </c>
      <c r="C937" s="96">
        <v>953</v>
      </c>
      <c r="D937" s="74" t="s">
        <v>21</v>
      </c>
      <c r="E937" s="74" t="s">
        <v>6</v>
      </c>
      <c r="F937" s="74" t="s">
        <v>21</v>
      </c>
      <c r="G937" s="73">
        <v>1</v>
      </c>
      <c r="H937" s="74" t="s">
        <v>2</v>
      </c>
      <c r="I937" s="74"/>
      <c r="J937" s="74"/>
      <c r="K937" s="8">
        <f>SUM(K938+K941+K943+K945+K947)</f>
        <v>44854.999999999993</v>
      </c>
      <c r="L937" s="9"/>
      <c r="M937" s="9"/>
      <c r="N937" s="9"/>
      <c r="O937" s="9"/>
      <c r="P937" s="9"/>
      <c r="Q937" s="9"/>
      <c r="R937" s="9"/>
      <c r="S937" s="9"/>
    </row>
    <row r="938" spans="1:19" s="42" customFormat="1" ht="78.75" customHeight="1" x14ac:dyDescent="0.25">
      <c r="A938" s="115"/>
      <c r="B938" s="47" t="s">
        <v>180</v>
      </c>
      <c r="C938" s="96">
        <v>953</v>
      </c>
      <c r="D938" s="74" t="s">
        <v>21</v>
      </c>
      <c r="E938" s="74" t="s">
        <v>6</v>
      </c>
      <c r="F938" s="74" t="s">
        <v>21</v>
      </c>
      <c r="G938" s="73">
        <v>1</v>
      </c>
      <c r="H938" s="74" t="s">
        <v>2</v>
      </c>
      <c r="I938" s="74" t="s">
        <v>214</v>
      </c>
      <c r="J938" s="74"/>
      <c r="K938" s="8">
        <f>SUM(K939:K940)</f>
        <v>31462.5</v>
      </c>
      <c r="L938" s="9"/>
      <c r="M938" s="9"/>
      <c r="N938" s="9"/>
      <c r="O938" s="9"/>
      <c r="P938" s="9"/>
      <c r="Q938" s="9"/>
      <c r="R938" s="9"/>
      <c r="S938" s="9"/>
    </row>
    <row r="939" spans="1:19" s="42" customFormat="1" ht="31.5" customHeight="1" x14ac:dyDescent="0.25">
      <c r="A939" s="115"/>
      <c r="B939" s="7" t="s">
        <v>117</v>
      </c>
      <c r="C939" s="96">
        <v>953</v>
      </c>
      <c r="D939" s="74" t="s">
        <v>21</v>
      </c>
      <c r="E939" s="74" t="s">
        <v>6</v>
      </c>
      <c r="F939" s="74" t="s">
        <v>21</v>
      </c>
      <c r="G939" s="73">
        <v>1</v>
      </c>
      <c r="H939" s="74" t="s">
        <v>2</v>
      </c>
      <c r="I939" s="74" t="s">
        <v>214</v>
      </c>
      <c r="J939" s="74" t="s">
        <v>46</v>
      </c>
      <c r="K939" s="8">
        <v>300</v>
      </c>
      <c r="L939" s="9"/>
      <c r="M939" s="9"/>
      <c r="N939" s="9"/>
      <c r="O939" s="9"/>
      <c r="P939" s="9"/>
      <c r="Q939" s="9"/>
      <c r="R939" s="9"/>
      <c r="S939" s="9"/>
    </row>
    <row r="940" spans="1:19" s="42" customFormat="1" ht="18" customHeight="1" x14ac:dyDescent="0.25">
      <c r="A940" s="115"/>
      <c r="B940" s="7" t="s">
        <v>52</v>
      </c>
      <c r="C940" s="96">
        <v>953</v>
      </c>
      <c r="D940" s="74" t="s">
        <v>21</v>
      </c>
      <c r="E940" s="74" t="s">
        <v>6</v>
      </c>
      <c r="F940" s="74" t="s">
        <v>21</v>
      </c>
      <c r="G940" s="73">
        <v>1</v>
      </c>
      <c r="H940" s="74" t="s">
        <v>2</v>
      </c>
      <c r="I940" s="4" t="s">
        <v>214</v>
      </c>
      <c r="J940" s="74" t="s">
        <v>53</v>
      </c>
      <c r="K940" s="8">
        <v>31162.5</v>
      </c>
      <c r="L940" s="9"/>
      <c r="M940" s="9"/>
      <c r="N940" s="9"/>
      <c r="O940" s="9"/>
      <c r="P940" s="9"/>
      <c r="Q940" s="9"/>
      <c r="R940" s="9"/>
      <c r="S940" s="9"/>
    </row>
    <row r="941" spans="1:19" s="42" customFormat="1" ht="47.25" customHeight="1" x14ac:dyDescent="0.25">
      <c r="A941" s="115"/>
      <c r="B941" s="57" t="s">
        <v>222</v>
      </c>
      <c r="C941" s="96">
        <v>953</v>
      </c>
      <c r="D941" s="74" t="s">
        <v>21</v>
      </c>
      <c r="E941" s="74" t="s">
        <v>6</v>
      </c>
      <c r="F941" s="4" t="s">
        <v>21</v>
      </c>
      <c r="G941" s="73">
        <v>1</v>
      </c>
      <c r="H941" s="4" t="s">
        <v>2</v>
      </c>
      <c r="I941" s="4" t="s">
        <v>221</v>
      </c>
      <c r="J941" s="4"/>
      <c r="K941" s="8">
        <f>SUM(K942:K942)</f>
        <v>213.2</v>
      </c>
      <c r="L941" s="9"/>
      <c r="M941" s="9"/>
      <c r="N941" s="9"/>
      <c r="O941" s="9"/>
      <c r="P941" s="9"/>
      <c r="Q941" s="9"/>
      <c r="R941" s="9"/>
      <c r="S941" s="9"/>
    </row>
    <row r="942" spans="1:19" s="42" customFormat="1" ht="18" customHeight="1" x14ac:dyDescent="0.25">
      <c r="A942" s="115"/>
      <c r="B942" s="7" t="s">
        <v>52</v>
      </c>
      <c r="C942" s="96">
        <v>953</v>
      </c>
      <c r="D942" s="74" t="s">
        <v>21</v>
      </c>
      <c r="E942" s="74" t="s">
        <v>6</v>
      </c>
      <c r="F942" s="4" t="s">
        <v>21</v>
      </c>
      <c r="G942" s="73">
        <v>1</v>
      </c>
      <c r="H942" s="4" t="s">
        <v>2</v>
      </c>
      <c r="I942" s="74" t="s">
        <v>221</v>
      </c>
      <c r="J942" s="4" t="s">
        <v>53</v>
      </c>
      <c r="K942" s="8">
        <v>213.2</v>
      </c>
      <c r="L942" s="9"/>
      <c r="M942" s="9"/>
      <c r="N942" s="9"/>
      <c r="O942" s="9"/>
      <c r="P942" s="9"/>
      <c r="Q942" s="9"/>
      <c r="R942" s="9"/>
      <c r="S942" s="9"/>
    </row>
    <row r="943" spans="1:19" s="42" customFormat="1" ht="47.25" customHeight="1" x14ac:dyDescent="0.25">
      <c r="A943" s="115"/>
      <c r="B943" s="6" t="s">
        <v>181</v>
      </c>
      <c r="C943" s="96">
        <v>953</v>
      </c>
      <c r="D943" s="74" t="s">
        <v>21</v>
      </c>
      <c r="E943" s="74" t="s">
        <v>6</v>
      </c>
      <c r="F943" s="74" t="s">
        <v>21</v>
      </c>
      <c r="G943" s="73">
        <v>1</v>
      </c>
      <c r="H943" s="74" t="s">
        <v>2</v>
      </c>
      <c r="I943" s="74" t="s">
        <v>215</v>
      </c>
      <c r="J943" s="74"/>
      <c r="K943" s="8">
        <f>SUM(K944:K944)</f>
        <v>12962</v>
      </c>
      <c r="L943" s="9"/>
      <c r="M943" s="9"/>
      <c r="N943" s="9"/>
      <c r="O943" s="9"/>
      <c r="P943" s="9"/>
      <c r="Q943" s="9"/>
      <c r="R943" s="9"/>
      <c r="S943" s="9"/>
    </row>
    <row r="944" spans="1:19" s="42" customFormat="1" ht="18" customHeight="1" x14ac:dyDescent="0.25">
      <c r="A944" s="115"/>
      <c r="B944" s="7" t="s">
        <v>52</v>
      </c>
      <c r="C944" s="96">
        <v>953</v>
      </c>
      <c r="D944" s="74" t="s">
        <v>21</v>
      </c>
      <c r="E944" s="74" t="s">
        <v>6</v>
      </c>
      <c r="F944" s="74" t="s">
        <v>21</v>
      </c>
      <c r="G944" s="73">
        <v>1</v>
      </c>
      <c r="H944" s="74" t="s">
        <v>2</v>
      </c>
      <c r="I944" s="4" t="s">
        <v>215</v>
      </c>
      <c r="J944" s="74" t="s">
        <v>53</v>
      </c>
      <c r="K944" s="8">
        <v>12962</v>
      </c>
      <c r="L944" s="9"/>
      <c r="M944" s="9"/>
      <c r="N944" s="9"/>
      <c r="O944" s="9"/>
      <c r="P944" s="9"/>
      <c r="Q944" s="9"/>
      <c r="R944" s="9"/>
      <c r="S944" s="9"/>
    </row>
    <row r="945" spans="1:19" s="42" customFormat="1" ht="63" customHeight="1" x14ac:dyDescent="0.25">
      <c r="A945" s="115"/>
      <c r="B945" s="57" t="s">
        <v>224</v>
      </c>
      <c r="C945" s="96">
        <v>953</v>
      </c>
      <c r="D945" s="74" t="s">
        <v>21</v>
      </c>
      <c r="E945" s="74" t="s">
        <v>6</v>
      </c>
      <c r="F945" s="4" t="s">
        <v>21</v>
      </c>
      <c r="G945" s="73">
        <v>1</v>
      </c>
      <c r="H945" s="4" t="s">
        <v>2</v>
      </c>
      <c r="I945" s="4" t="s">
        <v>223</v>
      </c>
      <c r="J945" s="4"/>
      <c r="K945" s="8">
        <f>K946</f>
        <v>212.1</v>
      </c>
      <c r="L945" s="9"/>
      <c r="M945" s="9"/>
      <c r="N945" s="9"/>
      <c r="O945" s="9"/>
      <c r="P945" s="9"/>
      <c r="Q945" s="9"/>
      <c r="R945" s="9"/>
      <c r="S945" s="9"/>
    </row>
    <row r="946" spans="1:19" s="42" customFormat="1" ht="18" customHeight="1" x14ac:dyDescent="0.25">
      <c r="A946" s="115"/>
      <c r="B946" s="7" t="s">
        <v>52</v>
      </c>
      <c r="C946" s="96">
        <v>953</v>
      </c>
      <c r="D946" s="74" t="s">
        <v>21</v>
      </c>
      <c r="E946" s="74" t="s">
        <v>6</v>
      </c>
      <c r="F946" s="4" t="s">
        <v>21</v>
      </c>
      <c r="G946" s="73">
        <v>1</v>
      </c>
      <c r="H946" s="4" t="s">
        <v>2</v>
      </c>
      <c r="I946" s="4" t="s">
        <v>223</v>
      </c>
      <c r="J946" s="4" t="s">
        <v>53</v>
      </c>
      <c r="K946" s="8">
        <v>212.1</v>
      </c>
      <c r="L946" s="9"/>
      <c r="M946" s="9"/>
      <c r="N946" s="9"/>
      <c r="O946" s="9"/>
      <c r="P946" s="9"/>
      <c r="Q946" s="9"/>
      <c r="R946" s="9"/>
      <c r="S946" s="9"/>
    </row>
    <row r="947" spans="1:19" s="42" customFormat="1" ht="97.5" customHeight="1" x14ac:dyDescent="0.25">
      <c r="A947" s="115"/>
      <c r="B947" s="57" t="s">
        <v>226</v>
      </c>
      <c r="C947" s="96">
        <v>953</v>
      </c>
      <c r="D947" s="74" t="s">
        <v>21</v>
      </c>
      <c r="E947" s="74" t="s">
        <v>6</v>
      </c>
      <c r="F947" s="4" t="s">
        <v>21</v>
      </c>
      <c r="G947" s="73">
        <v>1</v>
      </c>
      <c r="H947" s="4" t="s">
        <v>2</v>
      </c>
      <c r="I947" s="4" t="s">
        <v>225</v>
      </c>
      <c r="J947" s="4"/>
      <c r="K947" s="8">
        <f>K948</f>
        <v>5.2</v>
      </c>
      <c r="L947" s="9"/>
      <c r="M947" s="9"/>
      <c r="N947" s="9"/>
      <c r="O947" s="9"/>
      <c r="P947" s="9"/>
      <c r="Q947" s="9"/>
      <c r="R947" s="9"/>
      <c r="S947" s="9"/>
    </row>
    <row r="948" spans="1:19" s="42" customFormat="1" ht="18" customHeight="1" x14ac:dyDescent="0.25">
      <c r="A948" s="115"/>
      <c r="B948" s="7" t="s">
        <v>52</v>
      </c>
      <c r="C948" s="96">
        <v>953</v>
      </c>
      <c r="D948" s="74" t="s">
        <v>21</v>
      </c>
      <c r="E948" s="74" t="s">
        <v>6</v>
      </c>
      <c r="F948" s="4" t="s">
        <v>21</v>
      </c>
      <c r="G948" s="73">
        <v>1</v>
      </c>
      <c r="H948" s="4" t="s">
        <v>2</v>
      </c>
      <c r="I948" s="4" t="s">
        <v>225</v>
      </c>
      <c r="J948" s="4" t="s">
        <v>53</v>
      </c>
      <c r="K948" s="8">
        <v>5.2</v>
      </c>
      <c r="L948" s="9"/>
      <c r="M948" s="9"/>
      <c r="N948" s="9"/>
      <c r="O948" s="9"/>
      <c r="P948" s="9"/>
      <c r="Q948" s="9"/>
      <c r="R948" s="9"/>
      <c r="S948" s="9"/>
    </row>
    <row r="949" spans="1:19" s="42" customFormat="1" ht="18" customHeight="1" x14ac:dyDescent="0.25">
      <c r="A949" s="115"/>
      <c r="B949" s="7" t="s">
        <v>59</v>
      </c>
      <c r="C949" s="96">
        <v>953</v>
      </c>
      <c r="D949" s="74" t="s">
        <v>21</v>
      </c>
      <c r="E949" s="74" t="s">
        <v>30</v>
      </c>
      <c r="F949" s="74"/>
      <c r="G949" s="73"/>
      <c r="H949" s="74"/>
      <c r="I949" s="74"/>
      <c r="J949" s="74"/>
      <c r="K949" s="8">
        <f t="shared" ref="K949:K951" si="45">SUM(K950)</f>
        <v>14809.400000000001</v>
      </c>
      <c r="L949" s="9"/>
      <c r="M949" s="9"/>
      <c r="N949" s="9"/>
      <c r="O949" s="9"/>
      <c r="P949" s="9"/>
      <c r="Q949" s="9"/>
      <c r="R949" s="9"/>
      <c r="S949" s="9"/>
    </row>
    <row r="950" spans="1:19" s="42" customFormat="1" ht="31.5" customHeight="1" x14ac:dyDescent="0.25">
      <c r="A950" s="115"/>
      <c r="B950" s="31" t="s">
        <v>342</v>
      </c>
      <c r="C950" s="96">
        <v>953</v>
      </c>
      <c r="D950" s="74" t="s">
        <v>21</v>
      </c>
      <c r="E950" s="74" t="s">
        <v>30</v>
      </c>
      <c r="F950" s="74" t="s">
        <v>21</v>
      </c>
      <c r="G950" s="73"/>
      <c r="H950" s="74"/>
      <c r="I950" s="74"/>
      <c r="J950" s="74"/>
      <c r="K950" s="8">
        <f t="shared" si="45"/>
        <v>14809.400000000001</v>
      </c>
      <c r="L950" s="9"/>
      <c r="M950" s="9"/>
      <c r="N950" s="9"/>
      <c r="O950" s="9"/>
      <c r="P950" s="9"/>
      <c r="Q950" s="9"/>
      <c r="R950" s="9"/>
      <c r="S950" s="9"/>
    </row>
    <row r="951" spans="1:19" s="42" customFormat="1" ht="31.5" customHeight="1" x14ac:dyDescent="0.25">
      <c r="A951" s="115"/>
      <c r="B951" s="31" t="s">
        <v>343</v>
      </c>
      <c r="C951" s="96">
        <v>953</v>
      </c>
      <c r="D951" s="74" t="s">
        <v>21</v>
      </c>
      <c r="E951" s="74" t="s">
        <v>30</v>
      </c>
      <c r="F951" s="74" t="s">
        <v>21</v>
      </c>
      <c r="G951" s="73">
        <v>1</v>
      </c>
      <c r="H951" s="74"/>
      <c r="I951" s="74"/>
      <c r="J951" s="74"/>
      <c r="K951" s="8">
        <f t="shared" si="45"/>
        <v>14809.400000000001</v>
      </c>
      <c r="L951" s="9"/>
      <c r="M951" s="9"/>
      <c r="N951" s="9"/>
      <c r="O951" s="9"/>
      <c r="P951" s="9"/>
      <c r="Q951" s="9"/>
      <c r="R951" s="9"/>
      <c r="S951" s="9"/>
    </row>
    <row r="952" spans="1:19" s="42" customFormat="1" ht="18" customHeight="1" x14ac:dyDescent="0.25">
      <c r="A952" s="115"/>
      <c r="B952" s="7" t="s">
        <v>114</v>
      </c>
      <c r="C952" s="96">
        <v>953</v>
      </c>
      <c r="D952" s="74" t="s">
        <v>21</v>
      </c>
      <c r="E952" s="74" t="s">
        <v>30</v>
      </c>
      <c r="F952" s="74" t="s">
        <v>21</v>
      </c>
      <c r="G952" s="73">
        <v>1</v>
      </c>
      <c r="H952" s="74" t="s">
        <v>2</v>
      </c>
      <c r="I952" s="74"/>
      <c r="J952" s="74"/>
      <c r="K952" s="8">
        <f>SUM(K959+K956+K953)</f>
        <v>14809.400000000001</v>
      </c>
      <c r="L952" s="9"/>
      <c r="M952" s="9"/>
      <c r="N952" s="9"/>
      <c r="O952" s="9"/>
      <c r="P952" s="9"/>
      <c r="Q952" s="9"/>
      <c r="R952" s="9"/>
      <c r="S952" s="9"/>
    </row>
    <row r="953" spans="1:19" s="42" customFormat="1" ht="145.5" customHeight="1" x14ac:dyDescent="0.25">
      <c r="A953" s="115"/>
      <c r="B953" s="45" t="s">
        <v>183</v>
      </c>
      <c r="C953" s="96">
        <v>953</v>
      </c>
      <c r="D953" s="74" t="s">
        <v>21</v>
      </c>
      <c r="E953" s="74" t="s">
        <v>30</v>
      </c>
      <c r="F953" s="74" t="s">
        <v>21</v>
      </c>
      <c r="G953" s="73">
        <v>1</v>
      </c>
      <c r="H953" s="74" t="s">
        <v>2</v>
      </c>
      <c r="I953" s="74" t="s">
        <v>219</v>
      </c>
      <c r="J953" s="74"/>
      <c r="K953" s="8">
        <f>SUM(K954:K955)</f>
        <v>1360.4</v>
      </c>
      <c r="L953" s="9"/>
      <c r="M953" s="9"/>
      <c r="N953" s="9"/>
      <c r="O953" s="9"/>
      <c r="P953" s="9"/>
      <c r="Q953" s="9"/>
      <c r="R953" s="9"/>
      <c r="S953" s="9"/>
    </row>
    <row r="954" spans="1:19" s="42" customFormat="1" ht="54" customHeight="1" x14ac:dyDescent="0.25">
      <c r="A954" s="115"/>
      <c r="B954" s="7" t="s">
        <v>116</v>
      </c>
      <c r="C954" s="96">
        <v>953</v>
      </c>
      <c r="D954" s="74" t="s">
        <v>21</v>
      </c>
      <c r="E954" s="74" t="s">
        <v>30</v>
      </c>
      <c r="F954" s="74" t="s">
        <v>21</v>
      </c>
      <c r="G954" s="73">
        <v>1</v>
      </c>
      <c r="H954" s="74" t="s">
        <v>2</v>
      </c>
      <c r="I954" s="74" t="s">
        <v>219</v>
      </c>
      <c r="J954" s="4" t="s">
        <v>45</v>
      </c>
      <c r="K954" s="8">
        <v>1192</v>
      </c>
      <c r="L954" s="9"/>
      <c r="M954" s="9"/>
      <c r="N954" s="9"/>
      <c r="O954" s="9"/>
      <c r="P954" s="9"/>
      <c r="Q954" s="9"/>
      <c r="R954" s="9"/>
      <c r="S954" s="9"/>
    </row>
    <row r="955" spans="1:19" s="42" customFormat="1" ht="37.5" customHeight="1" x14ac:dyDescent="0.25">
      <c r="A955" s="115"/>
      <c r="B955" s="7" t="s">
        <v>117</v>
      </c>
      <c r="C955" s="96">
        <v>953</v>
      </c>
      <c r="D955" s="74" t="s">
        <v>21</v>
      </c>
      <c r="E955" s="74" t="s">
        <v>30</v>
      </c>
      <c r="F955" s="74" t="s">
        <v>21</v>
      </c>
      <c r="G955" s="73">
        <v>1</v>
      </c>
      <c r="H955" s="74" t="s">
        <v>2</v>
      </c>
      <c r="I955" s="74" t="s">
        <v>219</v>
      </c>
      <c r="J955" s="4" t="s">
        <v>46</v>
      </c>
      <c r="K955" s="8">
        <v>168.4</v>
      </c>
      <c r="L955" s="9"/>
      <c r="M955" s="9"/>
      <c r="N955" s="9"/>
      <c r="O955" s="9"/>
      <c r="P955" s="9"/>
      <c r="Q955" s="9"/>
      <c r="R955" s="9"/>
      <c r="S955" s="9"/>
    </row>
    <row r="956" spans="1:19" ht="52.5" customHeight="1" x14ac:dyDescent="0.25">
      <c r="A956" s="115"/>
      <c r="B956" s="31" t="s">
        <v>218</v>
      </c>
      <c r="C956" s="96">
        <v>953</v>
      </c>
      <c r="D956" s="74" t="s">
        <v>21</v>
      </c>
      <c r="E956" s="74" t="s">
        <v>30</v>
      </c>
      <c r="F956" s="74" t="s">
        <v>21</v>
      </c>
      <c r="G956" s="73">
        <v>1</v>
      </c>
      <c r="H956" s="74" t="s">
        <v>2</v>
      </c>
      <c r="I956" s="74" t="s">
        <v>217</v>
      </c>
      <c r="J956" s="74"/>
      <c r="K956" s="8">
        <f>SUM(K957:K958)</f>
        <v>1015.7</v>
      </c>
      <c r="L956" s="58"/>
    </row>
    <row r="957" spans="1:19" ht="54.75" customHeight="1" x14ac:dyDescent="0.25">
      <c r="A957" s="115"/>
      <c r="B957" s="7" t="s">
        <v>116</v>
      </c>
      <c r="C957" s="96">
        <v>953</v>
      </c>
      <c r="D957" s="74" t="s">
        <v>21</v>
      </c>
      <c r="E957" s="74" t="s">
        <v>30</v>
      </c>
      <c r="F957" s="74" t="s">
        <v>21</v>
      </c>
      <c r="G957" s="73">
        <v>1</v>
      </c>
      <c r="H957" s="74" t="s">
        <v>2</v>
      </c>
      <c r="I957" s="74" t="s">
        <v>217</v>
      </c>
      <c r="J957" s="4" t="s">
        <v>45</v>
      </c>
      <c r="K957" s="8">
        <v>931.5</v>
      </c>
    </row>
    <row r="958" spans="1:19" ht="37.5" customHeight="1" x14ac:dyDescent="0.25">
      <c r="A958" s="115"/>
      <c r="B958" s="7" t="s">
        <v>117</v>
      </c>
      <c r="C958" s="96">
        <v>953</v>
      </c>
      <c r="D958" s="74" t="s">
        <v>21</v>
      </c>
      <c r="E958" s="74" t="s">
        <v>30</v>
      </c>
      <c r="F958" s="74" t="s">
        <v>21</v>
      </c>
      <c r="G958" s="73">
        <v>1</v>
      </c>
      <c r="H958" s="74" t="s">
        <v>2</v>
      </c>
      <c r="I958" s="74" t="s">
        <v>217</v>
      </c>
      <c r="J958" s="4" t="s">
        <v>46</v>
      </c>
      <c r="K958" s="8">
        <v>84.2</v>
      </c>
    </row>
    <row r="959" spans="1:19" ht="57" customHeight="1" x14ac:dyDescent="0.25">
      <c r="A959" s="115"/>
      <c r="B959" s="7" t="s">
        <v>182</v>
      </c>
      <c r="C959" s="96">
        <v>953</v>
      </c>
      <c r="D959" s="74" t="s">
        <v>21</v>
      </c>
      <c r="E959" s="74" t="s">
        <v>30</v>
      </c>
      <c r="F959" s="74" t="s">
        <v>21</v>
      </c>
      <c r="G959" s="73">
        <v>1</v>
      </c>
      <c r="H959" s="74" t="s">
        <v>2</v>
      </c>
      <c r="I959" s="74" t="s">
        <v>216</v>
      </c>
      <c r="J959" s="74"/>
      <c r="K959" s="8">
        <f>SUM(K960:K961)</f>
        <v>12433.300000000001</v>
      </c>
    </row>
    <row r="960" spans="1:19" ht="49.5" customHeight="1" x14ac:dyDescent="0.25">
      <c r="A960" s="115"/>
      <c r="B960" s="7" t="s">
        <v>116</v>
      </c>
      <c r="C960" s="96">
        <v>953</v>
      </c>
      <c r="D960" s="74" t="s">
        <v>21</v>
      </c>
      <c r="E960" s="74" t="s">
        <v>30</v>
      </c>
      <c r="F960" s="74" t="s">
        <v>21</v>
      </c>
      <c r="G960" s="73">
        <v>1</v>
      </c>
      <c r="H960" s="74" t="s">
        <v>2</v>
      </c>
      <c r="I960" s="74" t="s">
        <v>216</v>
      </c>
      <c r="J960" s="4" t="s">
        <v>45</v>
      </c>
      <c r="K960" s="8">
        <v>11507.1</v>
      </c>
    </row>
    <row r="961" spans="1:19" ht="31.5" customHeight="1" x14ac:dyDescent="0.25">
      <c r="A961" s="115"/>
      <c r="B961" s="7" t="s">
        <v>117</v>
      </c>
      <c r="C961" s="96">
        <v>953</v>
      </c>
      <c r="D961" s="74" t="s">
        <v>21</v>
      </c>
      <c r="E961" s="74" t="s">
        <v>30</v>
      </c>
      <c r="F961" s="74" t="s">
        <v>21</v>
      </c>
      <c r="G961" s="73">
        <v>1</v>
      </c>
      <c r="H961" s="74" t="s">
        <v>2</v>
      </c>
      <c r="I961" s="74" t="s">
        <v>216</v>
      </c>
      <c r="J961" s="4" t="s">
        <v>46</v>
      </c>
      <c r="K961" s="8">
        <v>926.2</v>
      </c>
    </row>
    <row r="962" spans="1:19" ht="24.75" customHeight="1" x14ac:dyDescent="0.25">
      <c r="A962" s="74" t="s">
        <v>85</v>
      </c>
      <c r="B962" s="7" t="s">
        <v>439</v>
      </c>
      <c r="C962" s="73">
        <v>0</v>
      </c>
      <c r="D962" s="74" t="s">
        <v>73</v>
      </c>
      <c r="E962" s="74" t="s">
        <v>73</v>
      </c>
      <c r="F962" s="74" t="s">
        <v>73</v>
      </c>
      <c r="G962" s="73">
        <v>0</v>
      </c>
      <c r="H962" s="74" t="s">
        <v>73</v>
      </c>
      <c r="I962" s="74" t="s">
        <v>440</v>
      </c>
      <c r="J962" s="73" t="s">
        <v>441</v>
      </c>
      <c r="K962" s="8">
        <f>97496.5+45426.6-0.1</f>
        <v>142923</v>
      </c>
      <c r="L962" s="59"/>
      <c r="M962" s="59"/>
      <c r="N962" s="59"/>
      <c r="O962" s="59"/>
      <c r="P962" s="59"/>
      <c r="Q962" s="59"/>
      <c r="R962" s="59"/>
      <c r="S962" s="59"/>
    </row>
    <row r="963" spans="1:19" ht="23.25" customHeight="1" x14ac:dyDescent="0.25">
      <c r="A963" s="60"/>
      <c r="D963" s="60"/>
      <c r="K963" s="97" t="s">
        <v>483</v>
      </c>
    </row>
    <row r="964" spans="1:19" ht="18" x14ac:dyDescent="0.35">
      <c r="A964" s="60"/>
      <c r="K964" s="72"/>
    </row>
    <row r="965" spans="1:19" ht="37.200000000000003" customHeight="1" x14ac:dyDescent="0.35">
      <c r="A965" s="116" t="s">
        <v>519</v>
      </c>
      <c r="B965" s="116"/>
      <c r="C965" s="61"/>
      <c r="D965" s="1"/>
      <c r="E965" s="2"/>
      <c r="F965" s="2"/>
      <c r="G965" s="2"/>
      <c r="H965" s="62"/>
      <c r="I965" s="62"/>
      <c r="J965" s="62"/>
      <c r="K965" s="63"/>
    </row>
    <row r="966" spans="1:19" ht="18.75" customHeight="1" x14ac:dyDescent="0.35">
      <c r="A966" s="117" t="s">
        <v>429</v>
      </c>
      <c r="B966" s="117"/>
      <c r="C966" s="64"/>
      <c r="D966" s="3"/>
      <c r="E966" s="3"/>
      <c r="F966" s="3"/>
      <c r="G966" s="2"/>
    </row>
    <row r="967" spans="1:19" ht="18.75" customHeight="1" x14ac:dyDescent="0.25">
      <c r="A967" s="116" t="s">
        <v>430</v>
      </c>
      <c r="B967" s="116"/>
      <c r="C967" s="3"/>
      <c r="D967" s="1"/>
      <c r="E967" s="3"/>
      <c r="F967" s="3"/>
      <c r="I967" s="114" t="s">
        <v>520</v>
      </c>
      <c r="J967" s="114"/>
      <c r="K967" s="114"/>
    </row>
    <row r="968" spans="1:19" x14ac:dyDescent="0.25">
      <c r="A968" s="60"/>
    </row>
    <row r="969" spans="1:19" ht="156" customHeight="1" x14ac:dyDescent="0.25">
      <c r="A969" s="60"/>
      <c r="B969" s="95"/>
    </row>
    <row r="970" spans="1:19" x14ac:dyDescent="0.25">
      <c r="A970" s="60"/>
    </row>
    <row r="971" spans="1:19" x14ac:dyDescent="0.25">
      <c r="A971" s="60"/>
    </row>
    <row r="972" spans="1:19" s="11" customFormat="1" x14ac:dyDescent="0.25">
      <c r="A972" s="60"/>
      <c r="B972" s="10"/>
      <c r="D972" s="12"/>
      <c r="E972" s="12"/>
      <c r="F972" s="12"/>
      <c r="H972" s="12"/>
      <c r="I972" s="12"/>
      <c r="J972" s="12"/>
      <c r="K972" s="13"/>
      <c r="L972" s="9"/>
      <c r="M972" s="9"/>
      <c r="N972" s="9"/>
      <c r="O972" s="9"/>
      <c r="P972" s="9"/>
      <c r="Q972" s="9"/>
      <c r="R972" s="9"/>
      <c r="S972" s="9"/>
    </row>
    <row r="973" spans="1:19" s="11" customFormat="1" x14ac:dyDescent="0.25">
      <c r="A973" s="60"/>
      <c r="B973" s="10"/>
      <c r="D973" s="12"/>
      <c r="E973" s="12"/>
      <c r="F973" s="12"/>
      <c r="H973" s="12"/>
      <c r="I973" s="12"/>
      <c r="J973" s="12"/>
      <c r="K973" s="13"/>
      <c r="L973" s="9"/>
      <c r="M973" s="9"/>
      <c r="N973" s="9"/>
      <c r="O973" s="9"/>
      <c r="P973" s="9"/>
      <c r="Q973" s="9"/>
      <c r="R973" s="9"/>
      <c r="S973" s="9"/>
    </row>
    <row r="974" spans="1:19" s="11" customFormat="1" x14ac:dyDescent="0.25">
      <c r="A974" s="60"/>
      <c r="B974" s="10"/>
      <c r="D974" s="12"/>
      <c r="F974" s="12"/>
      <c r="H974" s="12"/>
      <c r="I974" s="12"/>
      <c r="K974" s="13"/>
      <c r="L974" s="9"/>
      <c r="M974" s="9"/>
      <c r="N974" s="9"/>
      <c r="O974" s="9"/>
      <c r="P974" s="9"/>
      <c r="Q974" s="9"/>
      <c r="R974" s="9"/>
      <c r="S974" s="9"/>
    </row>
    <row r="975" spans="1:19" s="11" customFormat="1" x14ac:dyDescent="0.25">
      <c r="A975" s="60"/>
      <c r="B975" s="10"/>
      <c r="F975" s="12"/>
      <c r="H975" s="12"/>
      <c r="I975" s="12"/>
      <c r="K975" s="13"/>
      <c r="L975" s="9"/>
      <c r="M975" s="9"/>
      <c r="N975" s="9"/>
      <c r="O975" s="9"/>
      <c r="P975" s="9"/>
      <c r="Q975" s="9"/>
      <c r="R975" s="9"/>
      <c r="S975" s="9"/>
    </row>
    <row r="976" spans="1:19" s="11" customFormat="1" x14ac:dyDescent="0.25">
      <c r="A976" s="60"/>
      <c r="B976" s="10"/>
      <c r="E976" s="12"/>
      <c r="F976" s="12"/>
      <c r="H976" s="12"/>
      <c r="I976" s="12"/>
      <c r="J976" s="12"/>
      <c r="K976" s="13"/>
      <c r="L976" s="9"/>
      <c r="M976" s="9"/>
      <c r="N976" s="9"/>
      <c r="O976" s="9"/>
      <c r="P976" s="9"/>
      <c r="Q976" s="9"/>
      <c r="R976" s="9"/>
      <c r="S976" s="9"/>
    </row>
    <row r="977" spans="1:19" s="11" customFormat="1" x14ac:dyDescent="0.25">
      <c r="A977" s="60"/>
      <c r="B977" s="10"/>
      <c r="D977" s="12"/>
      <c r="F977" s="12"/>
      <c r="H977" s="12"/>
      <c r="I977" s="12"/>
      <c r="K977" s="13"/>
      <c r="L977" s="9"/>
      <c r="M977" s="9"/>
      <c r="N977" s="9"/>
      <c r="O977" s="9"/>
      <c r="P977" s="9"/>
      <c r="Q977" s="9"/>
      <c r="R977" s="9"/>
      <c r="S977" s="9"/>
    </row>
    <row r="978" spans="1:19" s="11" customFormat="1" x14ac:dyDescent="0.25">
      <c r="A978" s="60"/>
      <c r="B978" s="10"/>
      <c r="E978" s="12"/>
      <c r="F978" s="12"/>
      <c r="H978" s="12"/>
      <c r="I978" s="12"/>
      <c r="J978" s="12"/>
      <c r="K978" s="13"/>
      <c r="L978" s="9"/>
      <c r="M978" s="9"/>
      <c r="N978" s="9"/>
      <c r="O978" s="9"/>
      <c r="P978" s="9"/>
      <c r="Q978" s="9"/>
      <c r="R978" s="9"/>
      <c r="S978" s="9"/>
    </row>
    <row r="979" spans="1:19" s="11" customFormat="1" x14ac:dyDescent="0.25">
      <c r="A979" s="60"/>
      <c r="B979" s="10"/>
      <c r="D979" s="12"/>
      <c r="E979" s="12"/>
      <c r="F979" s="12"/>
      <c r="H979" s="12"/>
      <c r="I979" s="12"/>
      <c r="J979" s="12"/>
      <c r="K979" s="13"/>
      <c r="L979" s="9"/>
      <c r="M979" s="9"/>
      <c r="N979" s="9"/>
      <c r="O979" s="9"/>
      <c r="P979" s="9"/>
      <c r="Q979" s="9"/>
      <c r="R979" s="9"/>
      <c r="S979" s="9"/>
    </row>
    <row r="980" spans="1:19" s="11" customFormat="1" x14ac:dyDescent="0.25">
      <c r="A980" s="60"/>
      <c r="B980" s="10"/>
      <c r="D980" s="12"/>
      <c r="E980" s="12"/>
      <c r="F980" s="12"/>
      <c r="H980" s="12"/>
      <c r="I980" s="12"/>
      <c r="J980" s="12"/>
      <c r="K980" s="13"/>
      <c r="L980" s="9"/>
      <c r="M980" s="9"/>
      <c r="N980" s="9"/>
      <c r="O980" s="9"/>
      <c r="P980" s="9"/>
      <c r="Q980" s="9"/>
      <c r="R980" s="9"/>
      <c r="S980" s="9"/>
    </row>
    <row r="981" spans="1:19" s="11" customFormat="1" x14ac:dyDescent="0.25">
      <c r="A981" s="60"/>
      <c r="B981" s="10"/>
      <c r="D981" s="12"/>
      <c r="E981" s="12"/>
      <c r="F981" s="12"/>
      <c r="H981" s="12"/>
      <c r="I981" s="12"/>
      <c r="J981" s="12"/>
      <c r="K981" s="13"/>
      <c r="L981" s="9"/>
      <c r="M981" s="9"/>
      <c r="N981" s="9"/>
      <c r="O981" s="9"/>
      <c r="P981" s="9"/>
      <c r="Q981" s="9"/>
      <c r="R981" s="9"/>
      <c r="S981" s="9"/>
    </row>
    <row r="982" spans="1:19" s="11" customFormat="1" x14ac:dyDescent="0.25">
      <c r="A982" s="60"/>
      <c r="B982" s="10"/>
      <c r="D982" s="12"/>
      <c r="E982" s="12"/>
      <c r="F982" s="12"/>
      <c r="H982" s="12"/>
      <c r="I982" s="12"/>
      <c r="J982" s="12"/>
      <c r="K982" s="13"/>
      <c r="L982" s="9"/>
      <c r="M982" s="9"/>
      <c r="N982" s="9"/>
      <c r="O982" s="9"/>
      <c r="P982" s="9"/>
      <c r="Q982" s="9"/>
      <c r="R982" s="9"/>
      <c r="S982" s="9"/>
    </row>
    <row r="983" spans="1:19" s="11" customFormat="1" x14ac:dyDescent="0.25">
      <c r="A983" s="60"/>
      <c r="B983" s="10"/>
      <c r="D983" s="12"/>
      <c r="E983" s="12"/>
      <c r="F983" s="12"/>
      <c r="H983" s="12"/>
      <c r="I983" s="12"/>
      <c r="J983" s="12"/>
      <c r="K983" s="13"/>
      <c r="L983" s="9"/>
      <c r="M983" s="9"/>
      <c r="N983" s="9"/>
      <c r="O983" s="9"/>
      <c r="P983" s="9"/>
      <c r="Q983" s="9"/>
      <c r="R983" s="9"/>
      <c r="S983" s="9"/>
    </row>
    <row r="984" spans="1:19" s="11" customFormat="1" x14ac:dyDescent="0.25">
      <c r="A984" s="60"/>
      <c r="B984" s="10"/>
      <c r="D984" s="12"/>
      <c r="F984" s="12"/>
      <c r="H984" s="12"/>
      <c r="I984" s="12"/>
      <c r="K984" s="13"/>
      <c r="L984" s="9"/>
      <c r="M984" s="9"/>
      <c r="N984" s="9"/>
      <c r="O984" s="9"/>
      <c r="P984" s="9"/>
      <c r="Q984" s="9"/>
      <c r="R984" s="9"/>
      <c r="S984" s="9"/>
    </row>
    <row r="985" spans="1:19" s="11" customFormat="1" x14ac:dyDescent="0.25">
      <c r="A985" s="60"/>
      <c r="B985" s="10"/>
      <c r="E985" s="12"/>
      <c r="F985" s="12"/>
      <c r="H985" s="12"/>
      <c r="I985" s="12"/>
      <c r="J985" s="12"/>
      <c r="K985" s="13"/>
      <c r="L985" s="9"/>
      <c r="M985" s="9"/>
      <c r="N985" s="9"/>
      <c r="O985" s="9"/>
      <c r="P985" s="9"/>
      <c r="Q985" s="9"/>
      <c r="R985" s="9"/>
      <c r="S985" s="9"/>
    </row>
    <row r="986" spans="1:19" s="11" customFormat="1" x14ac:dyDescent="0.25">
      <c r="A986" s="60"/>
      <c r="B986" s="10"/>
      <c r="D986" s="12"/>
      <c r="E986" s="12"/>
      <c r="F986" s="12"/>
      <c r="H986" s="12"/>
      <c r="I986" s="12"/>
      <c r="J986" s="12"/>
      <c r="K986" s="13"/>
      <c r="L986" s="9"/>
      <c r="M986" s="9"/>
      <c r="N986" s="9"/>
      <c r="O986" s="9"/>
      <c r="P986" s="9"/>
      <c r="Q986" s="9"/>
      <c r="R986" s="9"/>
      <c r="S986" s="9"/>
    </row>
    <row r="987" spans="1:19" s="11" customFormat="1" x14ac:dyDescent="0.25">
      <c r="A987" s="60"/>
      <c r="B987" s="10"/>
      <c r="D987" s="12"/>
      <c r="F987" s="12"/>
      <c r="H987" s="12"/>
      <c r="I987" s="12"/>
      <c r="K987" s="13"/>
      <c r="L987" s="9"/>
      <c r="M987" s="9"/>
      <c r="N987" s="9"/>
      <c r="O987" s="9"/>
      <c r="P987" s="9"/>
      <c r="Q987" s="9"/>
      <c r="R987" s="9"/>
      <c r="S987" s="9"/>
    </row>
    <row r="988" spans="1:19" x14ac:dyDescent="0.25">
      <c r="A988" s="60"/>
      <c r="D988" s="11"/>
    </row>
    <row r="989" spans="1:19" s="66" customFormat="1" x14ac:dyDescent="0.25">
      <c r="A989" s="65"/>
      <c r="B989" s="10"/>
      <c r="C989" s="11"/>
      <c r="D989" s="12"/>
      <c r="E989" s="12"/>
      <c r="F989" s="12"/>
      <c r="G989" s="11"/>
      <c r="H989" s="12"/>
      <c r="I989" s="12"/>
      <c r="J989" s="12"/>
      <c r="K989" s="13"/>
    </row>
    <row r="990" spans="1:19" s="66" customFormat="1" x14ac:dyDescent="0.25">
      <c r="A990" s="65"/>
      <c r="B990" s="10"/>
      <c r="C990" s="11"/>
      <c r="D990" s="12"/>
      <c r="E990" s="12"/>
      <c r="F990" s="12"/>
      <c r="G990" s="11"/>
      <c r="H990" s="12"/>
      <c r="I990" s="12"/>
      <c r="J990" s="12"/>
      <c r="K990" s="13"/>
    </row>
    <row r="991" spans="1:19" s="68" customFormat="1" ht="18" x14ac:dyDescent="0.25">
      <c r="A991" s="67"/>
      <c r="B991" s="10"/>
      <c r="C991" s="11"/>
      <c r="D991" s="12"/>
      <c r="E991" s="12"/>
      <c r="F991" s="12"/>
      <c r="G991" s="11"/>
      <c r="H991" s="12"/>
      <c r="I991" s="12"/>
      <c r="J991" s="12"/>
      <c r="K991" s="13"/>
    </row>
    <row r="992" spans="1:19" x14ac:dyDescent="0.25">
      <c r="A992" s="69"/>
    </row>
    <row r="993" spans="1:19" x14ac:dyDescent="0.25">
      <c r="A993" s="69"/>
    </row>
    <row r="994" spans="1:19" x14ac:dyDescent="0.25">
      <c r="A994" s="69"/>
      <c r="E994" s="11"/>
      <c r="J994" s="11"/>
    </row>
    <row r="995" spans="1:19" x14ac:dyDescent="0.25">
      <c r="A995" s="69"/>
      <c r="D995" s="11"/>
    </row>
    <row r="996" spans="1:19" x14ac:dyDescent="0.25">
      <c r="A996" s="69"/>
    </row>
    <row r="997" spans="1:19" x14ac:dyDescent="0.25">
      <c r="A997" s="69"/>
    </row>
    <row r="998" spans="1:19" x14ac:dyDescent="0.25">
      <c r="A998" s="69"/>
    </row>
    <row r="999" spans="1:19" x14ac:dyDescent="0.25">
      <c r="A999" s="69"/>
    </row>
    <row r="1000" spans="1:19" x14ac:dyDescent="0.25">
      <c r="A1000" s="69"/>
    </row>
    <row r="1001" spans="1:19" x14ac:dyDescent="0.25">
      <c r="A1001" s="69"/>
    </row>
    <row r="1002" spans="1:19" x14ac:dyDescent="0.25">
      <c r="A1002" s="69"/>
    </row>
    <row r="1003" spans="1:19" x14ac:dyDescent="0.25">
      <c r="A1003" s="69"/>
    </row>
    <row r="1004" spans="1:19" s="11" customFormat="1" x14ac:dyDescent="0.25">
      <c r="A1004" s="69"/>
      <c r="B1004" s="10"/>
      <c r="D1004" s="12"/>
      <c r="E1004" s="12"/>
      <c r="F1004" s="12"/>
      <c r="H1004" s="12"/>
      <c r="I1004" s="12"/>
      <c r="J1004" s="12"/>
      <c r="K1004" s="13"/>
      <c r="L1004" s="9"/>
      <c r="M1004" s="9"/>
      <c r="N1004" s="9"/>
      <c r="O1004" s="9"/>
      <c r="P1004" s="9"/>
      <c r="Q1004" s="9"/>
      <c r="R1004" s="9"/>
      <c r="S1004" s="9"/>
    </row>
    <row r="1005" spans="1:19" s="11" customFormat="1" x14ac:dyDescent="0.25">
      <c r="A1005" s="69"/>
      <c r="B1005" s="10"/>
      <c r="D1005" s="12"/>
      <c r="F1005" s="12"/>
      <c r="H1005" s="12"/>
      <c r="I1005" s="12"/>
      <c r="K1005" s="13"/>
      <c r="L1005" s="9"/>
      <c r="M1005" s="9"/>
      <c r="N1005" s="9"/>
      <c r="O1005" s="9"/>
      <c r="P1005" s="9"/>
      <c r="Q1005" s="9"/>
      <c r="R1005" s="9"/>
      <c r="S1005" s="9"/>
    </row>
    <row r="1006" spans="1:19" s="11" customFormat="1" x14ac:dyDescent="0.25">
      <c r="A1006" s="69"/>
      <c r="B1006" s="10"/>
      <c r="F1006" s="12"/>
      <c r="H1006" s="12"/>
      <c r="I1006" s="12"/>
      <c r="K1006" s="13"/>
      <c r="L1006" s="9"/>
      <c r="M1006" s="9"/>
      <c r="N1006" s="9"/>
      <c r="O1006" s="9"/>
      <c r="P1006" s="9"/>
      <c r="Q1006" s="9"/>
      <c r="R1006" s="9"/>
      <c r="S1006" s="9"/>
    </row>
    <row r="1007" spans="1:19" s="11" customFormat="1" x14ac:dyDescent="0.25">
      <c r="A1007" s="69"/>
      <c r="B1007" s="10"/>
      <c r="F1007" s="12"/>
      <c r="H1007" s="12"/>
      <c r="I1007" s="12"/>
      <c r="K1007" s="13"/>
      <c r="L1007" s="9"/>
      <c r="M1007" s="9"/>
      <c r="N1007" s="9"/>
      <c r="O1007" s="9"/>
      <c r="P1007" s="9"/>
      <c r="Q1007" s="9"/>
      <c r="R1007" s="9"/>
      <c r="S1007" s="9"/>
    </row>
    <row r="1008" spans="1:19" s="11" customFormat="1" x14ac:dyDescent="0.25">
      <c r="A1008" s="69"/>
      <c r="B1008" s="10"/>
      <c r="F1008" s="12"/>
      <c r="H1008" s="12"/>
      <c r="I1008" s="12"/>
      <c r="K1008" s="13"/>
      <c r="L1008" s="9"/>
      <c r="M1008" s="9"/>
      <c r="N1008" s="9"/>
      <c r="O1008" s="9"/>
      <c r="P1008" s="9"/>
      <c r="Q1008" s="9"/>
      <c r="R1008" s="9"/>
      <c r="S1008" s="9"/>
    </row>
    <row r="1009" spans="1:19" s="11" customFormat="1" x14ac:dyDescent="0.25">
      <c r="A1009" s="69"/>
      <c r="B1009" s="10"/>
      <c r="F1009" s="12"/>
      <c r="H1009" s="12"/>
      <c r="I1009" s="12"/>
      <c r="K1009" s="13"/>
      <c r="L1009" s="9"/>
      <c r="M1009" s="9"/>
      <c r="N1009" s="9"/>
      <c r="O1009" s="9"/>
      <c r="P1009" s="9"/>
      <c r="Q1009" s="9"/>
      <c r="R1009" s="9"/>
      <c r="S1009" s="9"/>
    </row>
    <row r="1010" spans="1:19" s="11" customFormat="1" x14ac:dyDescent="0.25">
      <c r="A1010" s="69"/>
      <c r="B1010" s="10"/>
      <c r="E1010" s="12"/>
      <c r="F1010" s="12"/>
      <c r="H1010" s="12"/>
      <c r="I1010" s="12"/>
      <c r="J1010" s="12"/>
      <c r="K1010" s="13"/>
      <c r="L1010" s="9"/>
      <c r="M1010" s="9"/>
      <c r="N1010" s="9"/>
      <c r="O1010" s="9"/>
      <c r="P1010" s="9"/>
      <c r="Q1010" s="9"/>
      <c r="R1010" s="9"/>
      <c r="S1010" s="9"/>
    </row>
    <row r="1011" spans="1:19" s="11" customFormat="1" x14ac:dyDescent="0.25">
      <c r="A1011" s="69"/>
      <c r="B1011" s="10"/>
      <c r="D1011" s="12"/>
      <c r="E1011" s="12"/>
      <c r="F1011" s="12"/>
      <c r="H1011" s="12"/>
      <c r="I1011" s="12"/>
      <c r="J1011" s="12"/>
      <c r="K1011" s="13"/>
      <c r="L1011" s="9"/>
      <c r="M1011" s="9"/>
      <c r="N1011" s="9"/>
      <c r="O1011" s="9"/>
      <c r="P1011" s="9"/>
      <c r="Q1011" s="9"/>
      <c r="R1011" s="9"/>
      <c r="S1011" s="9"/>
    </row>
    <row r="1012" spans="1:19" s="11" customFormat="1" x14ac:dyDescent="0.25">
      <c r="A1012" s="69"/>
      <c r="B1012" s="10"/>
      <c r="D1012" s="12"/>
      <c r="E1012" s="12"/>
      <c r="F1012" s="12"/>
      <c r="H1012" s="12"/>
      <c r="I1012" s="12"/>
      <c r="J1012" s="12"/>
      <c r="K1012" s="13"/>
      <c r="L1012" s="9"/>
      <c r="M1012" s="9"/>
      <c r="N1012" s="9"/>
      <c r="O1012" s="9"/>
      <c r="P1012" s="9"/>
      <c r="Q1012" s="9"/>
      <c r="R1012" s="9"/>
      <c r="S1012" s="9"/>
    </row>
    <row r="1013" spans="1:19" s="11" customFormat="1" x14ac:dyDescent="0.25">
      <c r="A1013" s="69"/>
      <c r="B1013" s="10"/>
      <c r="D1013" s="12"/>
      <c r="E1013" s="12"/>
      <c r="F1013" s="12"/>
      <c r="H1013" s="12"/>
      <c r="I1013" s="12"/>
      <c r="J1013" s="12"/>
      <c r="K1013" s="13"/>
      <c r="L1013" s="9"/>
      <c r="M1013" s="9"/>
      <c r="N1013" s="9"/>
      <c r="O1013" s="9"/>
      <c r="P1013" s="9"/>
      <c r="Q1013" s="9"/>
      <c r="R1013" s="9"/>
      <c r="S1013" s="9"/>
    </row>
    <row r="1014" spans="1:19" s="11" customFormat="1" x14ac:dyDescent="0.25">
      <c r="A1014" s="69"/>
      <c r="B1014" s="10"/>
      <c r="D1014" s="12"/>
      <c r="E1014" s="12"/>
      <c r="F1014" s="12"/>
      <c r="H1014" s="12"/>
      <c r="I1014" s="12"/>
      <c r="J1014" s="12"/>
      <c r="K1014" s="13"/>
      <c r="L1014" s="9"/>
      <c r="M1014" s="9"/>
      <c r="N1014" s="9"/>
      <c r="O1014" s="9"/>
      <c r="P1014" s="9"/>
      <c r="Q1014" s="9"/>
      <c r="R1014" s="9"/>
      <c r="S1014" s="9"/>
    </row>
    <row r="1015" spans="1:19" s="11" customFormat="1" x14ac:dyDescent="0.25">
      <c r="A1015" s="69"/>
      <c r="B1015" s="10"/>
      <c r="D1015" s="12"/>
      <c r="E1015" s="12"/>
      <c r="F1015" s="12"/>
      <c r="H1015" s="12"/>
      <c r="I1015" s="12"/>
      <c r="J1015" s="12"/>
      <c r="K1015" s="13"/>
      <c r="L1015" s="9"/>
      <c r="M1015" s="9"/>
      <c r="N1015" s="9"/>
      <c r="O1015" s="9"/>
      <c r="P1015" s="9"/>
      <c r="Q1015" s="9"/>
      <c r="R1015" s="9"/>
      <c r="S1015" s="9"/>
    </row>
    <row r="1016" spans="1:19" s="11" customFormat="1" x14ac:dyDescent="0.25">
      <c r="A1016" s="69"/>
      <c r="B1016" s="10"/>
      <c r="D1016" s="12"/>
      <c r="E1016" s="12"/>
      <c r="F1016" s="12"/>
      <c r="H1016" s="12"/>
      <c r="I1016" s="12"/>
      <c r="J1016" s="12"/>
      <c r="K1016" s="13"/>
      <c r="L1016" s="9"/>
      <c r="M1016" s="9"/>
      <c r="N1016" s="9"/>
      <c r="O1016" s="9"/>
      <c r="P1016" s="9"/>
      <c r="Q1016" s="9"/>
      <c r="R1016" s="9"/>
      <c r="S1016" s="9"/>
    </row>
    <row r="1017" spans="1:19" s="11" customFormat="1" x14ac:dyDescent="0.25">
      <c r="A1017" s="69"/>
      <c r="B1017" s="10"/>
      <c r="D1017" s="12"/>
      <c r="E1017" s="12"/>
      <c r="F1017" s="12"/>
      <c r="H1017" s="12"/>
      <c r="I1017" s="12"/>
      <c r="J1017" s="12"/>
      <c r="K1017" s="13"/>
      <c r="L1017" s="9"/>
      <c r="M1017" s="9"/>
      <c r="N1017" s="9"/>
      <c r="O1017" s="9"/>
      <c r="P1017" s="9"/>
      <c r="Q1017" s="9"/>
      <c r="R1017" s="9"/>
      <c r="S1017" s="9"/>
    </row>
    <row r="1018" spans="1:19" s="11" customFormat="1" x14ac:dyDescent="0.25">
      <c r="A1018" s="69"/>
      <c r="B1018" s="10"/>
      <c r="D1018" s="12"/>
      <c r="F1018" s="12"/>
      <c r="H1018" s="12"/>
      <c r="I1018" s="12"/>
      <c r="K1018" s="13"/>
      <c r="L1018" s="9"/>
      <c r="M1018" s="9"/>
      <c r="N1018" s="9"/>
      <c r="O1018" s="9"/>
      <c r="P1018" s="9"/>
      <c r="Q1018" s="9"/>
      <c r="R1018" s="9"/>
      <c r="S1018" s="9"/>
    </row>
    <row r="1019" spans="1:19" s="11" customFormat="1" x14ac:dyDescent="0.25">
      <c r="A1019" s="69"/>
      <c r="B1019" s="10"/>
      <c r="E1019" s="12"/>
      <c r="F1019" s="12"/>
      <c r="H1019" s="12"/>
      <c r="I1019" s="12"/>
      <c r="J1019" s="12"/>
      <c r="K1019" s="13"/>
      <c r="L1019" s="9"/>
      <c r="M1019" s="9"/>
      <c r="N1019" s="9"/>
      <c r="O1019" s="9"/>
      <c r="P1019" s="9"/>
      <c r="Q1019" s="9"/>
      <c r="R1019" s="9"/>
      <c r="S1019" s="9"/>
    </row>
    <row r="1020" spans="1:19" s="11" customFormat="1" x14ac:dyDescent="0.25">
      <c r="A1020" s="69"/>
      <c r="B1020" s="10"/>
      <c r="D1020" s="12"/>
      <c r="E1020" s="12"/>
      <c r="F1020" s="12"/>
      <c r="H1020" s="12"/>
      <c r="I1020" s="12"/>
      <c r="J1020" s="12"/>
      <c r="K1020" s="13"/>
      <c r="L1020" s="9"/>
      <c r="M1020" s="9"/>
      <c r="N1020" s="9"/>
      <c r="O1020" s="9"/>
      <c r="P1020" s="9"/>
      <c r="Q1020" s="9"/>
      <c r="R1020" s="9"/>
      <c r="S1020" s="9"/>
    </row>
    <row r="1021" spans="1:19" s="11" customFormat="1" x14ac:dyDescent="0.25">
      <c r="A1021" s="69"/>
      <c r="B1021" s="10"/>
      <c r="D1021" s="12"/>
      <c r="E1021" s="12"/>
      <c r="F1021" s="12"/>
      <c r="H1021" s="12"/>
      <c r="I1021" s="12"/>
      <c r="J1021" s="12"/>
      <c r="K1021" s="13"/>
      <c r="L1021" s="9"/>
      <c r="M1021" s="9"/>
      <c r="N1021" s="9"/>
      <c r="O1021" s="9"/>
      <c r="P1021" s="9"/>
      <c r="Q1021" s="9"/>
      <c r="R1021" s="9"/>
      <c r="S1021" s="9"/>
    </row>
    <row r="1022" spans="1:19" s="11" customFormat="1" x14ac:dyDescent="0.25">
      <c r="A1022" s="69"/>
      <c r="B1022" s="10"/>
      <c r="D1022" s="12"/>
      <c r="F1022" s="12"/>
      <c r="H1022" s="12"/>
      <c r="I1022" s="12"/>
      <c r="K1022" s="13"/>
      <c r="L1022" s="9"/>
      <c r="M1022" s="9"/>
      <c r="N1022" s="9"/>
      <c r="O1022" s="9"/>
      <c r="P1022" s="9"/>
      <c r="Q1022" s="9"/>
      <c r="R1022" s="9"/>
      <c r="S1022" s="9"/>
    </row>
    <row r="1023" spans="1:19" s="11" customFormat="1" x14ac:dyDescent="0.25">
      <c r="A1023" s="69"/>
      <c r="B1023" s="10"/>
      <c r="E1023" s="12"/>
      <c r="F1023" s="12"/>
      <c r="H1023" s="12"/>
      <c r="I1023" s="12"/>
      <c r="J1023" s="12"/>
      <c r="K1023" s="13"/>
      <c r="L1023" s="9"/>
      <c r="M1023" s="9"/>
      <c r="N1023" s="9"/>
      <c r="O1023" s="9"/>
      <c r="P1023" s="9"/>
      <c r="Q1023" s="9"/>
      <c r="R1023" s="9"/>
      <c r="S1023" s="9"/>
    </row>
    <row r="1024" spans="1:19" s="11" customFormat="1" x14ac:dyDescent="0.25">
      <c r="A1024" s="69"/>
      <c r="B1024" s="10"/>
      <c r="D1024" s="12"/>
      <c r="F1024" s="12"/>
      <c r="H1024" s="12"/>
      <c r="I1024" s="12"/>
      <c r="K1024" s="13"/>
      <c r="L1024" s="9"/>
      <c r="M1024" s="9"/>
      <c r="N1024" s="9"/>
      <c r="O1024" s="9"/>
      <c r="P1024" s="9"/>
      <c r="Q1024" s="9"/>
      <c r="R1024" s="9"/>
      <c r="S1024" s="9"/>
    </row>
    <row r="1025" spans="1:19" s="11" customFormat="1" x14ac:dyDescent="0.25">
      <c r="A1025" s="69"/>
      <c r="B1025" s="10"/>
      <c r="E1025" s="12"/>
      <c r="F1025" s="12"/>
      <c r="H1025" s="12"/>
      <c r="I1025" s="12"/>
      <c r="J1025" s="12"/>
      <c r="K1025" s="13"/>
      <c r="L1025" s="9"/>
      <c r="M1025" s="9"/>
      <c r="N1025" s="9"/>
      <c r="O1025" s="9"/>
      <c r="P1025" s="9"/>
      <c r="Q1025" s="9"/>
      <c r="R1025" s="9"/>
      <c r="S1025" s="9"/>
    </row>
    <row r="1026" spans="1:19" s="11" customFormat="1" x14ac:dyDescent="0.25">
      <c r="A1026" s="69"/>
      <c r="B1026" s="10"/>
      <c r="D1026" s="12"/>
      <c r="F1026" s="12"/>
      <c r="H1026" s="12"/>
      <c r="I1026" s="12"/>
      <c r="K1026" s="13"/>
      <c r="L1026" s="9"/>
      <c r="M1026" s="9"/>
      <c r="N1026" s="9"/>
      <c r="O1026" s="9"/>
      <c r="P1026" s="9"/>
      <c r="Q1026" s="9"/>
      <c r="R1026" s="9"/>
      <c r="S1026" s="9"/>
    </row>
    <row r="1027" spans="1:19" s="11" customFormat="1" x14ac:dyDescent="0.25">
      <c r="A1027" s="69"/>
      <c r="B1027" s="10"/>
      <c r="F1027" s="12"/>
      <c r="H1027" s="12"/>
      <c r="I1027" s="12"/>
      <c r="K1027" s="13"/>
      <c r="L1027" s="9"/>
      <c r="M1027" s="9"/>
      <c r="N1027" s="9"/>
      <c r="O1027" s="9"/>
      <c r="P1027" s="9"/>
      <c r="Q1027" s="9"/>
      <c r="R1027" s="9"/>
      <c r="S1027" s="9"/>
    </row>
    <row r="1028" spans="1:19" s="11" customFormat="1" x14ac:dyDescent="0.25">
      <c r="A1028" s="69"/>
      <c r="B1028" s="10"/>
      <c r="E1028" s="12"/>
      <c r="F1028" s="12"/>
      <c r="H1028" s="12"/>
      <c r="I1028" s="12"/>
      <c r="J1028" s="12"/>
      <c r="K1028" s="13"/>
      <c r="L1028" s="9"/>
      <c r="M1028" s="9"/>
      <c r="N1028" s="9"/>
      <c r="O1028" s="9"/>
      <c r="P1028" s="9"/>
      <c r="Q1028" s="9"/>
      <c r="R1028" s="9"/>
      <c r="S1028" s="9"/>
    </row>
    <row r="1029" spans="1:19" s="11" customFormat="1" x14ac:dyDescent="0.25">
      <c r="A1029" s="69"/>
      <c r="B1029" s="10"/>
      <c r="D1029" s="12"/>
      <c r="E1029" s="12"/>
      <c r="F1029" s="12"/>
      <c r="H1029" s="12"/>
      <c r="I1029" s="12"/>
      <c r="J1029" s="12"/>
      <c r="K1029" s="13"/>
      <c r="L1029" s="9"/>
      <c r="M1029" s="9"/>
      <c r="N1029" s="9"/>
      <c r="O1029" s="9"/>
      <c r="P1029" s="9"/>
      <c r="Q1029" s="9"/>
      <c r="R1029" s="9"/>
      <c r="S1029" s="9"/>
    </row>
    <row r="1030" spans="1:19" s="11" customFormat="1" x14ac:dyDescent="0.25">
      <c r="A1030" s="69"/>
      <c r="B1030" s="10"/>
      <c r="D1030" s="12"/>
      <c r="F1030" s="12"/>
      <c r="H1030" s="12"/>
      <c r="I1030" s="12"/>
      <c r="K1030" s="13"/>
      <c r="L1030" s="9"/>
      <c r="M1030" s="9"/>
      <c r="N1030" s="9"/>
      <c r="O1030" s="9"/>
      <c r="P1030" s="9"/>
      <c r="Q1030" s="9"/>
      <c r="R1030" s="9"/>
      <c r="S1030" s="9"/>
    </row>
    <row r="1031" spans="1:19" s="11" customFormat="1" x14ac:dyDescent="0.25">
      <c r="A1031" s="69"/>
      <c r="B1031" s="10"/>
      <c r="E1031" s="12"/>
      <c r="F1031" s="12"/>
      <c r="H1031" s="12"/>
      <c r="I1031" s="12"/>
      <c r="J1031" s="12"/>
      <c r="K1031" s="13"/>
      <c r="L1031" s="9"/>
      <c r="M1031" s="9"/>
      <c r="N1031" s="9"/>
      <c r="O1031" s="9"/>
      <c r="P1031" s="9"/>
      <c r="Q1031" s="9"/>
      <c r="R1031" s="9"/>
      <c r="S1031" s="9"/>
    </row>
    <row r="1032" spans="1:19" s="11" customFormat="1" x14ac:dyDescent="0.25">
      <c r="A1032" s="69"/>
      <c r="B1032" s="10"/>
      <c r="D1032" s="12"/>
      <c r="E1032" s="12"/>
      <c r="F1032" s="12"/>
      <c r="H1032" s="12"/>
      <c r="I1032" s="12"/>
      <c r="J1032" s="12"/>
      <c r="K1032" s="13"/>
      <c r="L1032" s="9"/>
      <c r="M1032" s="9"/>
      <c r="N1032" s="9"/>
      <c r="O1032" s="9"/>
      <c r="P1032" s="9"/>
      <c r="Q1032" s="9"/>
      <c r="R1032" s="9"/>
      <c r="S1032" s="9"/>
    </row>
    <row r="1033" spans="1:19" s="11" customFormat="1" x14ac:dyDescent="0.25">
      <c r="A1033" s="69"/>
      <c r="B1033" s="10"/>
      <c r="D1033" s="12"/>
      <c r="F1033" s="12"/>
      <c r="H1033" s="12"/>
      <c r="I1033" s="12"/>
      <c r="K1033" s="13"/>
      <c r="L1033" s="9"/>
      <c r="M1033" s="9"/>
      <c r="N1033" s="9"/>
      <c r="O1033" s="9"/>
      <c r="P1033" s="9"/>
      <c r="Q1033" s="9"/>
      <c r="R1033" s="9"/>
      <c r="S1033" s="9"/>
    </row>
    <row r="1034" spans="1:19" s="11" customFormat="1" x14ac:dyDescent="0.25">
      <c r="A1034" s="69"/>
      <c r="B1034" s="10"/>
      <c r="F1034" s="12"/>
      <c r="H1034" s="12"/>
      <c r="I1034" s="12"/>
      <c r="K1034" s="13"/>
      <c r="L1034" s="9"/>
      <c r="M1034" s="9"/>
      <c r="N1034" s="9"/>
      <c r="O1034" s="9"/>
      <c r="P1034" s="9"/>
      <c r="Q1034" s="9"/>
      <c r="R1034" s="9"/>
      <c r="S1034" s="9"/>
    </row>
    <row r="1035" spans="1:19" s="11" customFormat="1" x14ac:dyDescent="0.25">
      <c r="A1035" s="69"/>
      <c r="B1035" s="10"/>
      <c r="F1035" s="12"/>
      <c r="H1035" s="12"/>
      <c r="I1035" s="12"/>
      <c r="K1035" s="13"/>
      <c r="L1035" s="9"/>
      <c r="M1035" s="9"/>
      <c r="N1035" s="9"/>
      <c r="O1035" s="9"/>
      <c r="P1035" s="9"/>
      <c r="Q1035" s="9"/>
      <c r="R1035" s="9"/>
      <c r="S1035" s="9"/>
    </row>
    <row r="1036" spans="1:19" s="11" customFormat="1" x14ac:dyDescent="0.25">
      <c r="A1036" s="69"/>
      <c r="B1036" s="10"/>
      <c r="E1036" s="12"/>
      <c r="F1036" s="12"/>
      <c r="H1036" s="12"/>
      <c r="I1036" s="12"/>
      <c r="J1036" s="12"/>
      <c r="K1036" s="13"/>
      <c r="L1036" s="9"/>
      <c r="M1036" s="9"/>
      <c r="N1036" s="9"/>
      <c r="O1036" s="9"/>
      <c r="P1036" s="9"/>
      <c r="Q1036" s="9"/>
      <c r="R1036" s="9"/>
      <c r="S1036" s="9"/>
    </row>
    <row r="1037" spans="1:19" s="11" customFormat="1" x14ac:dyDescent="0.25">
      <c r="A1037" s="69"/>
      <c r="B1037" s="10"/>
      <c r="D1037" s="12"/>
      <c r="E1037" s="12"/>
      <c r="F1037" s="12"/>
      <c r="H1037" s="12"/>
      <c r="I1037" s="12"/>
      <c r="J1037" s="12"/>
      <c r="K1037" s="13"/>
      <c r="L1037" s="9"/>
      <c r="M1037" s="9"/>
      <c r="N1037" s="9"/>
      <c r="O1037" s="9"/>
      <c r="P1037" s="9"/>
      <c r="Q1037" s="9"/>
      <c r="R1037" s="9"/>
      <c r="S1037" s="9"/>
    </row>
    <row r="1038" spans="1:19" s="11" customFormat="1" x14ac:dyDescent="0.25">
      <c r="A1038" s="69"/>
      <c r="B1038" s="10"/>
      <c r="D1038" s="12"/>
      <c r="F1038" s="12"/>
      <c r="H1038" s="12"/>
      <c r="I1038" s="12"/>
      <c r="K1038" s="13"/>
      <c r="L1038" s="9"/>
      <c r="M1038" s="9"/>
      <c r="N1038" s="9"/>
      <c r="O1038" s="9"/>
      <c r="P1038" s="9"/>
      <c r="Q1038" s="9"/>
      <c r="R1038" s="9"/>
      <c r="S1038" s="9"/>
    </row>
    <row r="1039" spans="1:19" s="11" customFormat="1" x14ac:dyDescent="0.25">
      <c r="A1039" s="69"/>
      <c r="B1039" s="10"/>
      <c r="E1039" s="12"/>
      <c r="F1039" s="12"/>
      <c r="H1039" s="12"/>
      <c r="I1039" s="12"/>
      <c r="J1039" s="12"/>
      <c r="K1039" s="13"/>
      <c r="L1039" s="9"/>
      <c r="M1039" s="9"/>
      <c r="N1039" s="9"/>
      <c r="O1039" s="9"/>
      <c r="P1039" s="9"/>
      <c r="Q1039" s="9"/>
      <c r="R1039" s="9"/>
      <c r="S1039" s="9"/>
    </row>
    <row r="1040" spans="1:19" s="11" customFormat="1" x14ac:dyDescent="0.25">
      <c r="A1040" s="69"/>
      <c r="B1040" s="10"/>
      <c r="D1040" s="12"/>
      <c r="E1040" s="12"/>
      <c r="F1040" s="12"/>
      <c r="H1040" s="12"/>
      <c r="I1040" s="12"/>
      <c r="J1040" s="12"/>
      <c r="K1040" s="13"/>
      <c r="L1040" s="9"/>
      <c r="M1040" s="9"/>
      <c r="N1040" s="9"/>
      <c r="O1040" s="9"/>
      <c r="P1040" s="9"/>
      <c r="Q1040" s="9"/>
      <c r="R1040" s="9"/>
      <c r="S1040" s="9"/>
    </row>
    <row r="1041" spans="1:19" s="11" customFormat="1" x14ac:dyDescent="0.25">
      <c r="A1041" s="69"/>
      <c r="B1041" s="10"/>
      <c r="D1041" s="12"/>
      <c r="E1041" s="12"/>
      <c r="F1041" s="12"/>
      <c r="H1041" s="12"/>
      <c r="I1041" s="12"/>
      <c r="J1041" s="12"/>
      <c r="K1041" s="13"/>
      <c r="L1041" s="9"/>
      <c r="M1041" s="9"/>
      <c r="N1041" s="9"/>
      <c r="O1041" s="9"/>
      <c r="P1041" s="9"/>
      <c r="Q1041" s="9"/>
      <c r="R1041" s="9"/>
      <c r="S1041" s="9"/>
    </row>
    <row r="1042" spans="1:19" s="11" customFormat="1" x14ac:dyDescent="0.25">
      <c r="A1042" s="69"/>
      <c r="B1042" s="10"/>
      <c r="D1042" s="12"/>
      <c r="E1042" s="12"/>
      <c r="F1042" s="12"/>
      <c r="H1042" s="12"/>
      <c r="I1042" s="12"/>
      <c r="J1042" s="12"/>
      <c r="K1042" s="13"/>
      <c r="L1042" s="9"/>
      <c r="M1042" s="9"/>
      <c r="N1042" s="9"/>
      <c r="O1042" s="9"/>
      <c r="P1042" s="9"/>
      <c r="Q1042" s="9"/>
      <c r="R1042" s="9"/>
      <c r="S1042" s="9"/>
    </row>
    <row r="1043" spans="1:19" s="11" customFormat="1" x14ac:dyDescent="0.25">
      <c r="A1043" s="69"/>
      <c r="B1043" s="10"/>
      <c r="D1043" s="12"/>
      <c r="F1043" s="12"/>
      <c r="H1043" s="12"/>
      <c r="I1043" s="12"/>
      <c r="K1043" s="13"/>
      <c r="L1043" s="9"/>
      <c r="M1043" s="9"/>
      <c r="N1043" s="9"/>
      <c r="O1043" s="9"/>
      <c r="P1043" s="9"/>
      <c r="Q1043" s="9"/>
      <c r="R1043" s="9"/>
      <c r="S1043" s="9"/>
    </row>
    <row r="1044" spans="1:19" s="11" customFormat="1" x14ac:dyDescent="0.25">
      <c r="A1044" s="69"/>
      <c r="B1044" s="10"/>
      <c r="E1044" s="12"/>
      <c r="F1044" s="12"/>
      <c r="H1044" s="12"/>
      <c r="I1044" s="12"/>
      <c r="J1044" s="12"/>
      <c r="K1044" s="13"/>
      <c r="L1044" s="9"/>
      <c r="M1044" s="9"/>
      <c r="N1044" s="9"/>
      <c r="O1044" s="9"/>
      <c r="P1044" s="9"/>
      <c r="Q1044" s="9"/>
      <c r="R1044" s="9"/>
      <c r="S1044" s="9"/>
    </row>
    <row r="1045" spans="1:19" s="11" customFormat="1" x14ac:dyDescent="0.25">
      <c r="A1045" s="69"/>
      <c r="B1045" s="10"/>
      <c r="D1045" s="12"/>
      <c r="F1045" s="12"/>
      <c r="H1045" s="12"/>
      <c r="I1045" s="12"/>
      <c r="K1045" s="13"/>
      <c r="L1045" s="9"/>
      <c r="M1045" s="9"/>
      <c r="N1045" s="9"/>
      <c r="O1045" s="9"/>
      <c r="P1045" s="9"/>
      <c r="Q1045" s="9"/>
      <c r="R1045" s="9"/>
      <c r="S1045" s="9"/>
    </row>
    <row r="1046" spans="1:19" s="11" customFormat="1" x14ac:dyDescent="0.25">
      <c r="A1046" s="69"/>
      <c r="B1046" s="10"/>
      <c r="E1046" s="12"/>
      <c r="F1046" s="12"/>
      <c r="H1046" s="12"/>
      <c r="I1046" s="12"/>
      <c r="J1046" s="12"/>
      <c r="K1046" s="13"/>
      <c r="L1046" s="9"/>
      <c r="M1046" s="9"/>
      <c r="N1046" s="9"/>
      <c r="O1046" s="9"/>
      <c r="P1046" s="9"/>
      <c r="Q1046" s="9"/>
      <c r="R1046" s="9"/>
      <c r="S1046" s="9"/>
    </row>
    <row r="1047" spans="1:19" s="11" customFormat="1" x14ac:dyDescent="0.25">
      <c r="A1047" s="69"/>
      <c r="B1047" s="10"/>
      <c r="D1047" s="12"/>
      <c r="E1047" s="12"/>
      <c r="F1047" s="12"/>
      <c r="H1047" s="12"/>
      <c r="I1047" s="12"/>
      <c r="J1047" s="12"/>
      <c r="K1047" s="13"/>
      <c r="L1047" s="9"/>
      <c r="M1047" s="9"/>
      <c r="N1047" s="9"/>
      <c r="O1047" s="9"/>
      <c r="P1047" s="9"/>
      <c r="Q1047" s="9"/>
      <c r="R1047" s="9"/>
      <c r="S1047" s="9"/>
    </row>
    <row r="1048" spans="1:19" s="11" customFormat="1" x14ac:dyDescent="0.25">
      <c r="A1048" s="69"/>
      <c r="B1048" s="10"/>
      <c r="D1048" s="12"/>
      <c r="F1048" s="12"/>
      <c r="H1048" s="12"/>
      <c r="I1048" s="12"/>
      <c r="K1048" s="13"/>
      <c r="L1048" s="9"/>
      <c r="M1048" s="9"/>
      <c r="N1048" s="9"/>
      <c r="O1048" s="9"/>
      <c r="P1048" s="9"/>
      <c r="Q1048" s="9"/>
      <c r="R1048" s="9"/>
      <c r="S1048" s="9"/>
    </row>
    <row r="1049" spans="1:19" s="11" customFormat="1" x14ac:dyDescent="0.25">
      <c r="A1049" s="69"/>
      <c r="B1049" s="10"/>
      <c r="E1049" s="12"/>
      <c r="F1049" s="12"/>
      <c r="H1049" s="12"/>
      <c r="I1049" s="12"/>
      <c r="J1049" s="12"/>
      <c r="K1049" s="13"/>
      <c r="L1049" s="9"/>
      <c r="M1049" s="9"/>
      <c r="N1049" s="9"/>
      <c r="O1049" s="9"/>
      <c r="P1049" s="9"/>
      <c r="Q1049" s="9"/>
      <c r="R1049" s="9"/>
      <c r="S1049" s="9"/>
    </row>
    <row r="1050" spans="1:19" s="11" customFormat="1" x14ac:dyDescent="0.25">
      <c r="A1050" s="69"/>
      <c r="B1050" s="10"/>
      <c r="D1050" s="12"/>
      <c r="F1050" s="12"/>
      <c r="H1050" s="12"/>
      <c r="I1050" s="12"/>
      <c r="K1050" s="13"/>
      <c r="L1050" s="9"/>
      <c r="M1050" s="9"/>
      <c r="N1050" s="9"/>
      <c r="O1050" s="9"/>
      <c r="P1050" s="9"/>
      <c r="Q1050" s="9"/>
      <c r="R1050" s="9"/>
      <c r="S1050" s="9"/>
    </row>
    <row r="1051" spans="1:19" s="11" customFormat="1" x14ac:dyDescent="0.25">
      <c r="A1051" s="69"/>
      <c r="B1051" s="10"/>
      <c r="F1051" s="12"/>
      <c r="H1051" s="12"/>
      <c r="I1051" s="12"/>
      <c r="K1051" s="13"/>
      <c r="L1051" s="9"/>
      <c r="M1051" s="9"/>
      <c r="N1051" s="9"/>
      <c r="O1051" s="9"/>
      <c r="P1051" s="9"/>
      <c r="Q1051" s="9"/>
      <c r="R1051" s="9"/>
      <c r="S1051" s="9"/>
    </row>
    <row r="1052" spans="1:19" s="11" customFormat="1" x14ac:dyDescent="0.25">
      <c r="A1052" s="69"/>
      <c r="B1052" s="10"/>
      <c r="E1052" s="12"/>
      <c r="F1052" s="12"/>
      <c r="H1052" s="12"/>
      <c r="I1052" s="12"/>
      <c r="J1052" s="12"/>
      <c r="K1052" s="13"/>
      <c r="L1052" s="9"/>
      <c r="M1052" s="9"/>
      <c r="N1052" s="9"/>
      <c r="O1052" s="9"/>
      <c r="P1052" s="9"/>
      <c r="Q1052" s="9"/>
      <c r="R1052" s="9"/>
      <c r="S1052" s="9"/>
    </row>
    <row r="1053" spans="1:19" s="11" customFormat="1" x14ac:dyDescent="0.25">
      <c r="A1053" s="69"/>
      <c r="B1053" s="10"/>
      <c r="D1053" s="12"/>
      <c r="E1053" s="12"/>
      <c r="F1053" s="12"/>
      <c r="H1053" s="12"/>
      <c r="I1053" s="12"/>
      <c r="J1053" s="12"/>
      <c r="K1053" s="13"/>
      <c r="L1053" s="9"/>
      <c r="M1053" s="9"/>
      <c r="N1053" s="9"/>
      <c r="O1053" s="9"/>
      <c r="P1053" s="9"/>
      <c r="Q1053" s="9"/>
      <c r="R1053" s="9"/>
      <c r="S1053" s="9"/>
    </row>
    <row r="1054" spans="1:19" s="11" customFormat="1" x14ac:dyDescent="0.25">
      <c r="A1054" s="69"/>
      <c r="B1054" s="10"/>
      <c r="D1054" s="12"/>
      <c r="E1054" s="12"/>
      <c r="F1054" s="12"/>
      <c r="H1054" s="12"/>
      <c r="I1054" s="12"/>
      <c r="J1054" s="12"/>
      <c r="K1054" s="13"/>
      <c r="L1054" s="9"/>
      <c r="M1054" s="9"/>
      <c r="N1054" s="9"/>
      <c r="O1054" s="9"/>
      <c r="P1054" s="9"/>
      <c r="Q1054" s="9"/>
      <c r="R1054" s="9"/>
      <c r="S1054" s="9"/>
    </row>
    <row r="1055" spans="1:19" s="11" customFormat="1" x14ac:dyDescent="0.25">
      <c r="A1055" s="69"/>
      <c r="B1055" s="10"/>
      <c r="D1055" s="12"/>
      <c r="E1055" s="12"/>
      <c r="F1055" s="12"/>
      <c r="H1055" s="12"/>
      <c r="I1055" s="12"/>
      <c r="J1055" s="12"/>
      <c r="K1055" s="13"/>
      <c r="L1055" s="9"/>
      <c r="M1055" s="9"/>
      <c r="N1055" s="9"/>
      <c r="O1055" s="9"/>
      <c r="P1055" s="9"/>
      <c r="Q1055" s="9"/>
      <c r="R1055" s="9"/>
      <c r="S1055" s="9"/>
    </row>
    <row r="1056" spans="1:19" s="11" customFormat="1" x14ac:dyDescent="0.25">
      <c r="A1056" s="9"/>
      <c r="B1056" s="10"/>
      <c r="D1056" s="12"/>
      <c r="E1056" s="12"/>
      <c r="F1056" s="12"/>
      <c r="H1056" s="12"/>
      <c r="I1056" s="12"/>
      <c r="J1056" s="12"/>
      <c r="K1056" s="13"/>
      <c r="L1056" s="9"/>
      <c r="M1056" s="9"/>
      <c r="N1056" s="9"/>
      <c r="O1056" s="9"/>
      <c r="P1056" s="9"/>
      <c r="Q1056" s="9"/>
      <c r="R1056" s="9"/>
      <c r="S1056" s="9"/>
    </row>
    <row r="1059" spans="1:19" s="11" customFormat="1" x14ac:dyDescent="0.25">
      <c r="A1059" s="9"/>
      <c r="B1059" s="10"/>
      <c r="D1059" s="12"/>
      <c r="E1059" s="12"/>
      <c r="F1059" s="12"/>
      <c r="H1059" s="12"/>
      <c r="I1059" s="12"/>
      <c r="J1059" s="12"/>
      <c r="K1059" s="13"/>
      <c r="L1059" s="9"/>
      <c r="M1059" s="9"/>
      <c r="N1059" s="9"/>
      <c r="O1059" s="9"/>
      <c r="P1059" s="9"/>
      <c r="Q1059" s="9"/>
      <c r="R1059" s="9"/>
      <c r="S1059" s="9"/>
    </row>
    <row r="1060" spans="1:19" s="11" customFormat="1" x14ac:dyDescent="0.25">
      <c r="A1060" s="9"/>
      <c r="B1060" s="10"/>
      <c r="D1060" s="12"/>
      <c r="E1060" s="12"/>
      <c r="F1060" s="12"/>
      <c r="H1060" s="12"/>
      <c r="I1060" s="12"/>
      <c r="J1060" s="12"/>
      <c r="K1060" s="13"/>
      <c r="L1060" s="9"/>
      <c r="M1060" s="9"/>
      <c r="N1060" s="9"/>
      <c r="O1060" s="9"/>
      <c r="P1060" s="9"/>
      <c r="Q1060" s="9"/>
      <c r="R1060" s="9"/>
      <c r="S1060" s="9"/>
    </row>
    <row r="1061" spans="1:19" s="11" customFormat="1" x14ac:dyDescent="0.25">
      <c r="A1061" s="9"/>
      <c r="B1061" s="10"/>
      <c r="D1061" s="12"/>
      <c r="E1061" s="12"/>
      <c r="F1061" s="12"/>
      <c r="H1061" s="12"/>
      <c r="I1061" s="12"/>
      <c r="J1061" s="12"/>
      <c r="K1061" s="13"/>
      <c r="L1061" s="9"/>
      <c r="M1061" s="9"/>
      <c r="N1061" s="9"/>
      <c r="O1061" s="9"/>
      <c r="P1061" s="9"/>
      <c r="Q1061" s="9"/>
      <c r="R1061" s="9"/>
      <c r="S1061" s="9"/>
    </row>
    <row r="1063" spans="1:19" s="11" customFormat="1" x14ac:dyDescent="0.25">
      <c r="A1063" s="9"/>
      <c r="B1063" s="10"/>
      <c r="D1063" s="12"/>
      <c r="F1063" s="12"/>
      <c r="H1063" s="12"/>
      <c r="I1063" s="12"/>
      <c r="K1063" s="13"/>
      <c r="L1063" s="9"/>
      <c r="M1063" s="9"/>
      <c r="N1063" s="9"/>
      <c r="O1063" s="9"/>
      <c r="P1063" s="9"/>
      <c r="Q1063" s="9"/>
      <c r="R1063" s="9"/>
      <c r="S1063" s="9"/>
    </row>
    <row r="1064" spans="1:19" s="11" customFormat="1" x14ac:dyDescent="0.25">
      <c r="A1064" s="9"/>
      <c r="B1064" s="10"/>
      <c r="E1064" s="12"/>
      <c r="F1064" s="12"/>
      <c r="H1064" s="12"/>
      <c r="I1064" s="12"/>
      <c r="J1064" s="12"/>
      <c r="K1064" s="13"/>
      <c r="L1064" s="9"/>
      <c r="M1064" s="9"/>
      <c r="N1064" s="9"/>
      <c r="O1064" s="9"/>
      <c r="P1064" s="9"/>
      <c r="Q1064" s="9"/>
      <c r="R1064" s="9"/>
      <c r="S1064" s="9"/>
    </row>
    <row r="1065" spans="1:19" s="11" customFormat="1" x14ac:dyDescent="0.25">
      <c r="A1065" s="9"/>
      <c r="B1065" s="10"/>
      <c r="D1065" s="12"/>
      <c r="F1065" s="12"/>
      <c r="H1065" s="12"/>
      <c r="I1065" s="12"/>
      <c r="K1065" s="13"/>
      <c r="L1065" s="9"/>
      <c r="M1065" s="9"/>
      <c r="N1065" s="9"/>
      <c r="O1065" s="9"/>
      <c r="P1065" s="9"/>
      <c r="Q1065" s="9"/>
      <c r="R1065" s="9"/>
      <c r="S1065" s="9"/>
    </row>
    <row r="1066" spans="1:19" s="11" customFormat="1" x14ac:dyDescent="0.25">
      <c r="A1066" s="9"/>
      <c r="B1066" s="10"/>
      <c r="E1066" s="12"/>
      <c r="F1066" s="12"/>
      <c r="H1066" s="12"/>
      <c r="I1066" s="12"/>
      <c r="J1066" s="12"/>
      <c r="K1066" s="13"/>
      <c r="L1066" s="9"/>
      <c r="M1066" s="9"/>
      <c r="N1066" s="9"/>
      <c r="O1066" s="9"/>
      <c r="P1066" s="9"/>
      <c r="Q1066" s="9"/>
      <c r="R1066" s="9"/>
      <c r="S1066" s="9"/>
    </row>
    <row r="1067" spans="1:19" s="11" customFormat="1" x14ac:dyDescent="0.25">
      <c r="A1067" s="9"/>
      <c r="B1067" s="10"/>
      <c r="D1067" s="12"/>
      <c r="F1067" s="12"/>
      <c r="H1067" s="12"/>
      <c r="I1067" s="12"/>
      <c r="K1067" s="13"/>
      <c r="L1067" s="9"/>
      <c r="M1067" s="9"/>
      <c r="N1067" s="9"/>
      <c r="O1067" s="9"/>
      <c r="P1067" s="9"/>
      <c r="Q1067" s="9"/>
      <c r="R1067" s="9"/>
      <c r="S1067" s="9"/>
    </row>
    <row r="1068" spans="1:19" s="11" customFormat="1" x14ac:dyDescent="0.25">
      <c r="A1068" s="9"/>
      <c r="B1068" s="10"/>
      <c r="E1068" s="12"/>
      <c r="F1068" s="12"/>
      <c r="H1068" s="12"/>
      <c r="I1068" s="12"/>
      <c r="J1068" s="12"/>
      <c r="K1068" s="13"/>
      <c r="L1068" s="9"/>
      <c r="M1068" s="9"/>
      <c r="N1068" s="9"/>
      <c r="O1068" s="9"/>
      <c r="P1068" s="9"/>
      <c r="Q1068" s="9"/>
      <c r="R1068" s="9"/>
      <c r="S1068" s="9"/>
    </row>
    <row r="1069" spans="1:19" s="11" customFormat="1" x14ac:dyDescent="0.25">
      <c r="A1069" s="9"/>
      <c r="B1069" s="10"/>
      <c r="D1069" s="12"/>
      <c r="F1069" s="12"/>
      <c r="H1069" s="12"/>
      <c r="I1069" s="12"/>
      <c r="K1069" s="13"/>
      <c r="L1069" s="9"/>
      <c r="M1069" s="9"/>
      <c r="N1069" s="9"/>
      <c r="O1069" s="9"/>
      <c r="P1069" s="9"/>
      <c r="Q1069" s="9"/>
      <c r="R1069" s="9"/>
      <c r="S1069" s="9"/>
    </row>
    <row r="1070" spans="1:19" s="11" customFormat="1" x14ac:dyDescent="0.25">
      <c r="A1070" s="9"/>
      <c r="B1070" s="10"/>
      <c r="F1070" s="12"/>
      <c r="H1070" s="12"/>
      <c r="I1070" s="12"/>
      <c r="K1070" s="13"/>
      <c r="L1070" s="9"/>
      <c r="M1070" s="9"/>
      <c r="N1070" s="9"/>
      <c r="O1070" s="9"/>
      <c r="P1070" s="9"/>
      <c r="Q1070" s="9"/>
      <c r="R1070" s="9"/>
      <c r="S1070" s="9"/>
    </row>
    <row r="1071" spans="1:19" s="11" customFormat="1" x14ac:dyDescent="0.25">
      <c r="A1071" s="9"/>
      <c r="B1071" s="10"/>
      <c r="E1071" s="12"/>
      <c r="F1071" s="12"/>
      <c r="H1071" s="12"/>
      <c r="I1071" s="12"/>
      <c r="J1071" s="12"/>
      <c r="K1071" s="13"/>
      <c r="L1071" s="9"/>
      <c r="M1071" s="9"/>
      <c r="N1071" s="9"/>
      <c r="O1071" s="9"/>
      <c r="P1071" s="9"/>
      <c r="Q1071" s="9"/>
      <c r="R1071" s="9"/>
      <c r="S1071" s="9"/>
    </row>
    <row r="1072" spans="1:19" s="11" customFormat="1" x14ac:dyDescent="0.25">
      <c r="A1072" s="9"/>
      <c r="B1072" s="10"/>
      <c r="D1072" s="12"/>
      <c r="F1072" s="12"/>
      <c r="H1072" s="12"/>
      <c r="I1072" s="12"/>
      <c r="K1072" s="13"/>
      <c r="L1072" s="9"/>
      <c r="M1072" s="9"/>
      <c r="N1072" s="9"/>
      <c r="O1072" s="9"/>
      <c r="P1072" s="9"/>
      <c r="Q1072" s="9"/>
      <c r="R1072" s="9"/>
      <c r="S1072" s="9"/>
    </row>
    <row r="1073" spans="1:19" s="11" customFormat="1" x14ac:dyDescent="0.25">
      <c r="A1073" s="9"/>
      <c r="B1073" s="10"/>
      <c r="F1073" s="12"/>
      <c r="H1073" s="12"/>
      <c r="I1073" s="12"/>
      <c r="K1073" s="13"/>
      <c r="L1073" s="9"/>
      <c r="M1073" s="9"/>
      <c r="N1073" s="9"/>
      <c r="O1073" s="9"/>
      <c r="P1073" s="9"/>
      <c r="Q1073" s="9"/>
      <c r="R1073" s="9"/>
      <c r="S1073" s="9"/>
    </row>
    <row r="1074" spans="1:19" s="11" customFormat="1" x14ac:dyDescent="0.25">
      <c r="A1074" s="9"/>
      <c r="B1074" s="10"/>
      <c r="E1074" s="12"/>
      <c r="F1074" s="12"/>
      <c r="H1074" s="12"/>
      <c r="I1074" s="12"/>
      <c r="J1074" s="12"/>
      <c r="K1074" s="13"/>
      <c r="L1074" s="9"/>
      <c r="M1074" s="9"/>
      <c r="N1074" s="9"/>
      <c r="O1074" s="9"/>
      <c r="P1074" s="9"/>
      <c r="Q1074" s="9"/>
      <c r="R1074" s="9"/>
      <c r="S1074" s="9"/>
    </row>
    <row r="1076" spans="1:19" s="11" customFormat="1" x14ac:dyDescent="0.25">
      <c r="A1076" s="9"/>
      <c r="B1076" s="10"/>
      <c r="D1076" s="12"/>
      <c r="E1076" s="12"/>
      <c r="F1076" s="12"/>
      <c r="H1076" s="12"/>
      <c r="I1076" s="12"/>
      <c r="J1076" s="12"/>
      <c r="K1076" s="13"/>
      <c r="L1076" s="9"/>
      <c r="M1076" s="9"/>
      <c r="N1076" s="9"/>
      <c r="O1076" s="9"/>
      <c r="P1076" s="9"/>
      <c r="Q1076" s="9"/>
      <c r="R1076" s="9"/>
      <c r="S1076" s="9"/>
    </row>
    <row r="1077" spans="1:19" s="11" customFormat="1" x14ac:dyDescent="0.25">
      <c r="A1077" s="9"/>
      <c r="B1077" s="10"/>
      <c r="D1077" s="12"/>
      <c r="E1077" s="12"/>
      <c r="F1077" s="12"/>
      <c r="H1077" s="12"/>
      <c r="I1077" s="12"/>
      <c r="J1077" s="12"/>
      <c r="K1077" s="13"/>
      <c r="L1077" s="9"/>
      <c r="M1077" s="9"/>
      <c r="N1077" s="9"/>
      <c r="O1077" s="9"/>
      <c r="P1077" s="9"/>
      <c r="Q1077" s="9"/>
      <c r="R1077" s="9"/>
      <c r="S1077" s="9"/>
    </row>
    <row r="1080" spans="1:19" s="11" customFormat="1" x14ac:dyDescent="0.25">
      <c r="A1080" s="9"/>
      <c r="B1080" s="10"/>
      <c r="D1080" s="12"/>
      <c r="F1080" s="12"/>
      <c r="H1080" s="12"/>
      <c r="I1080" s="12"/>
      <c r="K1080" s="13"/>
      <c r="L1080" s="9"/>
      <c r="M1080" s="9"/>
      <c r="N1080" s="9"/>
      <c r="O1080" s="9"/>
      <c r="P1080" s="9"/>
      <c r="Q1080" s="9"/>
      <c r="R1080" s="9"/>
      <c r="S1080" s="9"/>
    </row>
    <row r="1081" spans="1:19" s="11" customFormat="1" x14ac:dyDescent="0.25">
      <c r="A1081" s="9"/>
      <c r="B1081" s="10"/>
      <c r="E1081" s="12"/>
      <c r="F1081" s="12"/>
      <c r="H1081" s="12"/>
      <c r="I1081" s="12"/>
      <c r="J1081" s="12"/>
      <c r="K1081" s="13"/>
      <c r="L1081" s="9"/>
      <c r="M1081" s="9"/>
      <c r="N1081" s="9"/>
      <c r="O1081" s="9"/>
      <c r="P1081" s="9"/>
      <c r="Q1081" s="9"/>
      <c r="R1081" s="9"/>
      <c r="S1081" s="9"/>
    </row>
    <row r="1089" spans="1:19" s="11" customFormat="1" x14ac:dyDescent="0.25">
      <c r="A1089" s="9"/>
      <c r="B1089" s="10"/>
      <c r="D1089" s="12"/>
      <c r="F1089" s="12"/>
      <c r="H1089" s="12"/>
      <c r="I1089" s="12"/>
      <c r="K1089" s="13"/>
      <c r="L1089" s="9"/>
      <c r="M1089" s="9"/>
      <c r="N1089" s="9"/>
      <c r="O1089" s="9"/>
      <c r="P1089" s="9"/>
      <c r="Q1089" s="9"/>
      <c r="R1089" s="9"/>
      <c r="S1089" s="9"/>
    </row>
    <row r="1090" spans="1:19" s="11" customFormat="1" x14ac:dyDescent="0.25">
      <c r="A1090" s="9"/>
      <c r="B1090" s="10"/>
      <c r="F1090" s="12"/>
      <c r="H1090" s="12"/>
      <c r="I1090" s="12"/>
      <c r="K1090" s="13"/>
      <c r="L1090" s="9"/>
      <c r="M1090" s="9"/>
      <c r="N1090" s="9"/>
      <c r="O1090" s="9"/>
      <c r="P1090" s="9"/>
      <c r="Q1090" s="9"/>
      <c r="R1090" s="9"/>
      <c r="S1090" s="9"/>
    </row>
    <row r="1091" spans="1:19" s="11" customFormat="1" x14ac:dyDescent="0.25">
      <c r="A1091" s="9"/>
      <c r="B1091" s="10"/>
      <c r="F1091" s="12"/>
      <c r="H1091" s="12"/>
      <c r="I1091" s="12"/>
      <c r="K1091" s="13"/>
      <c r="L1091" s="9"/>
      <c r="M1091" s="9"/>
      <c r="N1091" s="9"/>
      <c r="O1091" s="9"/>
      <c r="P1091" s="9"/>
      <c r="Q1091" s="9"/>
      <c r="R1091" s="9"/>
      <c r="S1091" s="9"/>
    </row>
    <row r="1092" spans="1:19" s="11" customFormat="1" x14ac:dyDescent="0.25">
      <c r="A1092" s="9"/>
      <c r="B1092" s="10"/>
      <c r="F1092" s="12"/>
      <c r="H1092" s="12"/>
      <c r="I1092" s="12"/>
      <c r="K1092" s="13"/>
      <c r="L1092" s="9"/>
      <c r="M1092" s="9"/>
      <c r="N1092" s="9"/>
      <c r="O1092" s="9"/>
      <c r="P1092" s="9"/>
      <c r="Q1092" s="9"/>
      <c r="R1092" s="9"/>
      <c r="S1092" s="9"/>
    </row>
    <row r="1093" spans="1:19" s="11" customFormat="1" x14ac:dyDescent="0.25">
      <c r="A1093" s="9"/>
      <c r="B1093" s="10"/>
      <c r="E1093" s="12"/>
      <c r="F1093" s="12"/>
      <c r="H1093" s="12"/>
      <c r="I1093" s="12"/>
      <c r="J1093" s="12"/>
      <c r="K1093" s="13"/>
      <c r="L1093" s="9"/>
      <c r="M1093" s="9"/>
      <c r="N1093" s="9"/>
      <c r="O1093" s="9"/>
      <c r="P1093" s="9"/>
      <c r="Q1093" s="9"/>
      <c r="R1093" s="9"/>
      <c r="S1093" s="9"/>
    </row>
    <row r="1095" spans="1:19" s="11" customFormat="1" x14ac:dyDescent="0.25">
      <c r="A1095" s="9"/>
      <c r="B1095" s="10"/>
      <c r="D1095" s="12"/>
      <c r="E1095" s="12"/>
      <c r="F1095" s="12"/>
      <c r="H1095" s="12"/>
      <c r="I1095" s="12"/>
      <c r="J1095" s="12"/>
      <c r="K1095" s="13"/>
      <c r="L1095" s="9"/>
      <c r="M1095" s="9"/>
      <c r="N1095" s="9"/>
      <c r="O1095" s="9"/>
      <c r="P1095" s="9"/>
      <c r="Q1095" s="9"/>
      <c r="R1095" s="9"/>
      <c r="S1095" s="9"/>
    </row>
    <row r="1096" spans="1:19" s="11" customFormat="1" x14ac:dyDescent="0.25">
      <c r="A1096" s="9"/>
      <c r="B1096" s="10"/>
      <c r="D1096" s="12"/>
      <c r="F1096" s="12"/>
      <c r="H1096" s="12"/>
      <c r="I1096" s="12"/>
      <c r="K1096" s="13"/>
      <c r="L1096" s="9"/>
      <c r="M1096" s="9"/>
      <c r="N1096" s="9"/>
      <c r="O1096" s="9"/>
      <c r="P1096" s="9"/>
      <c r="Q1096" s="9"/>
      <c r="R1096" s="9"/>
      <c r="S1096" s="9"/>
    </row>
    <row r="1097" spans="1:19" s="11" customFormat="1" x14ac:dyDescent="0.25">
      <c r="A1097" s="9"/>
      <c r="B1097" s="10"/>
      <c r="F1097" s="12"/>
      <c r="H1097" s="12"/>
      <c r="I1097" s="12"/>
      <c r="K1097" s="13"/>
      <c r="L1097" s="9"/>
      <c r="M1097" s="9"/>
      <c r="N1097" s="9"/>
      <c r="O1097" s="9"/>
      <c r="P1097" s="9"/>
      <c r="Q1097" s="9"/>
      <c r="R1097" s="9"/>
      <c r="S1097" s="9"/>
    </row>
    <row r="1098" spans="1:19" s="11" customFormat="1" x14ac:dyDescent="0.25">
      <c r="A1098" s="9"/>
      <c r="B1098" s="10"/>
      <c r="E1098" s="12"/>
      <c r="F1098" s="12"/>
      <c r="H1098" s="12"/>
      <c r="I1098" s="12"/>
      <c r="J1098" s="12"/>
      <c r="K1098" s="13"/>
      <c r="L1098" s="9"/>
      <c r="M1098" s="9"/>
      <c r="N1098" s="9"/>
      <c r="O1098" s="9"/>
      <c r="P1098" s="9"/>
      <c r="Q1098" s="9"/>
      <c r="R1098" s="9"/>
      <c r="S1098" s="9"/>
    </row>
    <row r="1099" spans="1:19" s="11" customFormat="1" x14ac:dyDescent="0.25">
      <c r="A1099" s="9"/>
      <c r="B1099" s="10"/>
      <c r="D1099" s="12"/>
      <c r="E1099" s="12"/>
      <c r="F1099" s="12"/>
      <c r="H1099" s="12"/>
      <c r="I1099" s="12"/>
      <c r="J1099" s="12"/>
      <c r="K1099" s="13"/>
      <c r="L1099" s="9"/>
      <c r="M1099" s="9"/>
      <c r="N1099" s="9"/>
      <c r="O1099" s="9"/>
      <c r="P1099" s="9"/>
      <c r="Q1099" s="9"/>
      <c r="R1099" s="9"/>
      <c r="S1099" s="9"/>
    </row>
    <row r="1106" spans="1:19" s="11" customFormat="1" x14ac:dyDescent="0.25">
      <c r="A1106" s="9"/>
      <c r="B1106" s="10"/>
      <c r="D1106" s="12"/>
      <c r="E1106" s="12"/>
      <c r="F1106" s="12"/>
      <c r="H1106" s="12"/>
      <c r="I1106" s="12"/>
      <c r="J1106" s="12"/>
      <c r="K1106" s="13"/>
      <c r="L1106" s="9"/>
      <c r="M1106" s="9"/>
      <c r="N1106" s="9"/>
      <c r="O1106" s="9"/>
      <c r="P1106" s="9"/>
      <c r="Q1106" s="9"/>
      <c r="R1106" s="9"/>
      <c r="S1106" s="9"/>
    </row>
    <row r="1107" spans="1:19" s="11" customFormat="1" x14ac:dyDescent="0.25">
      <c r="A1107" s="9"/>
      <c r="B1107" s="10"/>
      <c r="D1107" s="12"/>
      <c r="F1107" s="12"/>
      <c r="H1107" s="12"/>
      <c r="I1107" s="12"/>
      <c r="K1107" s="13"/>
      <c r="L1107" s="9"/>
      <c r="M1107" s="9"/>
      <c r="N1107" s="9"/>
      <c r="O1107" s="9"/>
      <c r="P1107" s="9"/>
      <c r="Q1107" s="9"/>
      <c r="R1107" s="9"/>
      <c r="S1107" s="9"/>
    </row>
    <row r="1108" spans="1:19" s="11" customFormat="1" x14ac:dyDescent="0.25">
      <c r="A1108" s="9"/>
      <c r="B1108" s="10"/>
      <c r="E1108" s="12"/>
      <c r="F1108" s="12"/>
      <c r="H1108" s="12"/>
      <c r="I1108" s="12"/>
      <c r="J1108" s="12"/>
      <c r="K1108" s="13"/>
      <c r="L1108" s="9"/>
      <c r="M1108" s="9"/>
      <c r="N1108" s="9"/>
      <c r="O1108" s="9"/>
      <c r="P1108" s="9"/>
      <c r="Q1108" s="9"/>
      <c r="R1108" s="9"/>
      <c r="S1108" s="9"/>
    </row>
    <row r="1115" spans="1:19" s="11" customFormat="1" x14ac:dyDescent="0.25">
      <c r="A1115" s="9"/>
      <c r="B1115" s="10"/>
      <c r="D1115" s="12"/>
      <c r="E1115" s="12"/>
      <c r="F1115" s="12"/>
      <c r="H1115" s="12"/>
      <c r="I1115" s="12"/>
      <c r="J1115" s="12"/>
      <c r="K1115" s="13"/>
      <c r="L1115" s="9"/>
      <c r="M1115" s="9"/>
      <c r="N1115" s="9"/>
      <c r="O1115" s="9"/>
      <c r="P1115" s="9"/>
      <c r="Q1115" s="9"/>
      <c r="R1115" s="9"/>
      <c r="S1115" s="9"/>
    </row>
    <row r="1116" spans="1:19" s="11" customFormat="1" x14ac:dyDescent="0.25">
      <c r="A1116" s="9"/>
      <c r="B1116" s="10"/>
      <c r="D1116" s="12"/>
      <c r="E1116" s="12"/>
      <c r="F1116" s="12"/>
      <c r="H1116" s="12"/>
      <c r="I1116" s="12"/>
      <c r="J1116" s="12"/>
      <c r="K1116" s="13"/>
      <c r="L1116" s="9"/>
      <c r="M1116" s="9"/>
      <c r="N1116" s="9"/>
      <c r="O1116" s="9"/>
      <c r="P1116" s="9"/>
      <c r="Q1116" s="9"/>
      <c r="R1116" s="9"/>
      <c r="S1116" s="9"/>
    </row>
    <row r="1117" spans="1:19" s="11" customFormat="1" x14ac:dyDescent="0.25">
      <c r="A1117" s="9"/>
      <c r="B1117" s="10"/>
      <c r="D1117" s="12"/>
      <c r="F1117" s="12"/>
      <c r="H1117" s="12"/>
      <c r="I1117" s="12"/>
      <c r="K1117" s="13"/>
      <c r="L1117" s="9"/>
      <c r="M1117" s="9"/>
      <c r="N1117" s="9"/>
      <c r="O1117" s="9"/>
      <c r="P1117" s="9"/>
      <c r="Q1117" s="9"/>
      <c r="R1117" s="9"/>
      <c r="S1117" s="9"/>
    </row>
    <row r="1118" spans="1:19" s="11" customFormat="1" x14ac:dyDescent="0.25">
      <c r="A1118" s="9"/>
      <c r="B1118" s="10"/>
      <c r="E1118" s="12"/>
      <c r="F1118" s="12"/>
      <c r="H1118" s="12"/>
      <c r="I1118" s="12"/>
      <c r="J1118" s="12"/>
      <c r="K1118" s="13"/>
      <c r="L1118" s="9"/>
      <c r="M1118" s="9"/>
      <c r="N1118" s="9"/>
      <c r="O1118" s="9"/>
      <c r="P1118" s="9"/>
      <c r="Q1118" s="9"/>
      <c r="R1118" s="9"/>
      <c r="S1118" s="9"/>
    </row>
    <row r="1121" spans="1:19" s="11" customFormat="1" x14ac:dyDescent="0.25">
      <c r="A1121" s="9"/>
      <c r="B1121" s="10"/>
      <c r="D1121" s="12"/>
      <c r="F1121" s="12"/>
      <c r="H1121" s="12"/>
      <c r="I1121" s="12"/>
      <c r="K1121" s="13"/>
      <c r="L1121" s="9"/>
      <c r="M1121" s="9"/>
      <c r="N1121" s="9"/>
      <c r="O1121" s="9"/>
      <c r="P1121" s="9"/>
      <c r="Q1121" s="9"/>
      <c r="R1121" s="9"/>
      <c r="S1121" s="9"/>
    </row>
    <row r="1122" spans="1:19" s="11" customFormat="1" x14ac:dyDescent="0.25">
      <c r="A1122" s="9"/>
      <c r="B1122" s="10"/>
      <c r="E1122" s="12"/>
      <c r="F1122" s="12"/>
      <c r="H1122" s="12"/>
      <c r="I1122" s="12"/>
      <c r="J1122" s="12"/>
      <c r="K1122" s="13"/>
      <c r="L1122" s="9"/>
      <c r="M1122" s="9"/>
      <c r="N1122" s="9"/>
      <c r="O1122" s="9"/>
      <c r="P1122" s="9"/>
      <c r="Q1122" s="9"/>
      <c r="R1122" s="9"/>
      <c r="S1122" s="9"/>
    </row>
    <row r="1123" spans="1:19" s="11" customFormat="1" x14ac:dyDescent="0.25">
      <c r="A1123" s="9"/>
      <c r="B1123" s="10"/>
      <c r="D1123" s="12"/>
      <c r="E1123" s="12"/>
      <c r="F1123" s="12"/>
      <c r="H1123" s="12"/>
      <c r="I1123" s="12"/>
      <c r="J1123" s="12"/>
      <c r="K1123" s="13"/>
      <c r="L1123" s="9"/>
      <c r="M1123" s="9"/>
      <c r="N1123" s="9"/>
      <c r="O1123" s="9"/>
      <c r="P1123" s="9"/>
      <c r="Q1123" s="9"/>
      <c r="R1123" s="9"/>
      <c r="S1123" s="9"/>
    </row>
    <row r="1125" spans="1:19" s="11" customFormat="1" x14ac:dyDescent="0.25">
      <c r="A1125" s="9"/>
      <c r="B1125" s="10"/>
      <c r="D1125" s="12"/>
      <c r="F1125" s="12"/>
      <c r="H1125" s="12"/>
      <c r="I1125" s="12"/>
      <c r="K1125" s="13"/>
      <c r="L1125" s="9"/>
      <c r="M1125" s="9"/>
      <c r="N1125" s="9"/>
      <c r="O1125" s="9"/>
      <c r="P1125" s="9"/>
      <c r="Q1125" s="9"/>
      <c r="R1125" s="9"/>
      <c r="S1125" s="9"/>
    </row>
    <row r="1126" spans="1:19" s="11" customFormat="1" x14ac:dyDescent="0.25">
      <c r="A1126" s="9"/>
      <c r="B1126" s="10"/>
      <c r="E1126" s="12"/>
      <c r="F1126" s="12"/>
      <c r="H1126" s="12"/>
      <c r="I1126" s="12"/>
      <c r="J1126" s="12"/>
      <c r="K1126" s="13"/>
      <c r="L1126" s="9"/>
      <c r="M1126" s="9"/>
      <c r="N1126" s="9"/>
      <c r="O1126" s="9"/>
      <c r="P1126" s="9"/>
      <c r="Q1126" s="9"/>
      <c r="R1126" s="9"/>
      <c r="S1126" s="9"/>
    </row>
    <row r="1130" spans="1:19" s="11" customFormat="1" x14ac:dyDescent="0.25">
      <c r="A1130" s="9"/>
      <c r="B1130" s="10"/>
      <c r="D1130" s="12"/>
      <c r="F1130" s="12"/>
      <c r="H1130" s="12"/>
      <c r="I1130" s="12"/>
      <c r="K1130" s="13"/>
      <c r="L1130" s="9"/>
      <c r="M1130" s="9"/>
      <c r="N1130" s="9"/>
      <c r="O1130" s="9"/>
      <c r="P1130" s="9"/>
      <c r="Q1130" s="9"/>
      <c r="R1130" s="9"/>
      <c r="S1130" s="9"/>
    </row>
    <row r="1131" spans="1:19" s="11" customFormat="1" x14ac:dyDescent="0.25">
      <c r="A1131" s="9"/>
      <c r="B1131" s="10"/>
      <c r="E1131" s="12"/>
      <c r="F1131" s="12"/>
      <c r="H1131" s="12"/>
      <c r="I1131" s="12"/>
      <c r="J1131" s="12"/>
      <c r="K1131" s="13"/>
      <c r="L1131" s="9"/>
      <c r="M1131" s="9"/>
      <c r="N1131" s="9"/>
      <c r="O1131" s="9"/>
      <c r="P1131" s="9"/>
      <c r="Q1131" s="9"/>
      <c r="R1131" s="9"/>
      <c r="S1131" s="9"/>
    </row>
    <row r="1133" spans="1:19" s="11" customFormat="1" x14ac:dyDescent="0.25">
      <c r="A1133" s="9"/>
      <c r="B1133" s="10"/>
      <c r="D1133" s="12"/>
      <c r="E1133" s="12"/>
      <c r="F1133" s="12"/>
      <c r="H1133" s="12"/>
      <c r="I1133" s="12"/>
      <c r="J1133" s="12"/>
      <c r="K1133" s="13"/>
      <c r="L1133" s="9"/>
      <c r="M1133" s="9"/>
      <c r="N1133" s="9"/>
      <c r="O1133" s="9"/>
      <c r="P1133" s="9"/>
      <c r="Q1133" s="9"/>
      <c r="R1133" s="9"/>
      <c r="S1133" s="9"/>
    </row>
    <row r="1135" spans="1:19" s="11" customFormat="1" x14ac:dyDescent="0.25">
      <c r="A1135" s="9"/>
      <c r="B1135" s="10"/>
      <c r="D1135" s="12"/>
      <c r="F1135" s="12"/>
      <c r="H1135" s="12"/>
      <c r="I1135" s="12"/>
      <c r="K1135" s="13"/>
      <c r="L1135" s="9"/>
      <c r="M1135" s="9"/>
      <c r="N1135" s="9"/>
      <c r="O1135" s="9"/>
      <c r="P1135" s="9"/>
      <c r="Q1135" s="9"/>
      <c r="R1135" s="9"/>
      <c r="S1135" s="9"/>
    </row>
    <row r="1136" spans="1:19" s="11" customFormat="1" x14ac:dyDescent="0.25">
      <c r="A1136" s="9"/>
      <c r="B1136" s="10"/>
      <c r="E1136" s="12"/>
      <c r="F1136" s="12"/>
      <c r="H1136" s="12"/>
      <c r="I1136" s="12"/>
      <c r="J1136" s="12"/>
      <c r="K1136" s="13"/>
      <c r="L1136" s="9"/>
      <c r="M1136" s="9"/>
      <c r="N1136" s="9"/>
      <c r="O1136" s="9"/>
      <c r="P1136" s="9"/>
      <c r="Q1136" s="9"/>
      <c r="R1136" s="9"/>
      <c r="S1136" s="9"/>
    </row>
    <row r="1140" spans="1:19" s="11" customFormat="1" x14ac:dyDescent="0.25">
      <c r="A1140" s="9"/>
      <c r="B1140" s="10"/>
      <c r="D1140" s="12"/>
      <c r="F1140" s="12"/>
      <c r="H1140" s="12"/>
      <c r="I1140" s="12"/>
      <c r="K1140" s="13"/>
      <c r="L1140" s="9"/>
      <c r="M1140" s="9"/>
      <c r="N1140" s="9"/>
      <c r="O1140" s="9"/>
      <c r="P1140" s="9"/>
      <c r="Q1140" s="9"/>
      <c r="R1140" s="9"/>
      <c r="S1140" s="9"/>
    </row>
    <row r="1141" spans="1:19" s="11" customFormat="1" x14ac:dyDescent="0.25">
      <c r="A1141" s="9"/>
      <c r="B1141" s="10"/>
      <c r="E1141" s="12"/>
      <c r="F1141" s="12"/>
      <c r="H1141" s="12"/>
      <c r="I1141" s="12"/>
      <c r="J1141" s="12"/>
      <c r="K1141" s="13"/>
      <c r="L1141" s="9"/>
      <c r="M1141" s="9"/>
      <c r="N1141" s="9"/>
      <c r="O1141" s="9"/>
      <c r="P1141" s="9"/>
      <c r="Q1141" s="9"/>
      <c r="R1141" s="9"/>
      <c r="S1141" s="9"/>
    </row>
    <row r="1143" spans="1:19" s="11" customFormat="1" x14ac:dyDescent="0.25">
      <c r="A1143" s="9"/>
      <c r="B1143" s="10"/>
      <c r="D1143" s="12"/>
      <c r="F1143" s="12"/>
      <c r="H1143" s="12"/>
      <c r="I1143" s="12"/>
      <c r="K1143" s="13"/>
      <c r="L1143" s="9"/>
      <c r="M1143" s="9"/>
      <c r="N1143" s="9"/>
      <c r="O1143" s="9"/>
      <c r="P1143" s="9"/>
      <c r="Q1143" s="9"/>
      <c r="R1143" s="9"/>
      <c r="S1143" s="9"/>
    </row>
    <row r="1144" spans="1:19" s="11" customFormat="1" x14ac:dyDescent="0.25">
      <c r="A1144" s="9"/>
      <c r="B1144" s="10"/>
      <c r="E1144" s="12"/>
      <c r="F1144" s="12"/>
      <c r="H1144" s="12"/>
      <c r="I1144" s="12"/>
      <c r="J1144" s="12"/>
      <c r="K1144" s="13"/>
      <c r="L1144" s="9"/>
      <c r="M1144" s="9"/>
      <c r="N1144" s="9"/>
      <c r="O1144" s="9"/>
      <c r="P1144" s="9"/>
      <c r="Q1144" s="9"/>
      <c r="R1144" s="9"/>
      <c r="S1144" s="9"/>
    </row>
    <row r="1145" spans="1:19" s="11" customFormat="1" x14ac:dyDescent="0.25">
      <c r="A1145" s="9"/>
      <c r="B1145" s="10"/>
      <c r="D1145" s="12"/>
      <c r="F1145" s="12"/>
      <c r="H1145" s="12"/>
      <c r="I1145" s="12"/>
      <c r="K1145" s="13"/>
      <c r="L1145" s="9"/>
      <c r="M1145" s="9"/>
      <c r="N1145" s="9"/>
      <c r="O1145" s="9"/>
      <c r="P1145" s="9"/>
      <c r="Q1145" s="9"/>
      <c r="R1145" s="9"/>
      <c r="S1145" s="9"/>
    </row>
    <row r="1146" spans="1:19" s="11" customFormat="1" x14ac:dyDescent="0.25">
      <c r="A1146" s="9"/>
      <c r="B1146" s="10"/>
      <c r="E1146" s="12"/>
      <c r="F1146" s="12"/>
      <c r="H1146" s="12"/>
      <c r="I1146" s="12"/>
      <c r="J1146" s="12"/>
      <c r="K1146" s="13"/>
      <c r="L1146" s="9"/>
      <c r="M1146" s="9"/>
      <c r="N1146" s="9"/>
      <c r="O1146" s="9"/>
      <c r="P1146" s="9"/>
      <c r="Q1146" s="9"/>
      <c r="R1146" s="9"/>
      <c r="S1146" s="9"/>
    </row>
    <row r="1147" spans="1:19" s="11" customFormat="1" x14ac:dyDescent="0.25">
      <c r="A1147" s="9"/>
      <c r="B1147" s="10"/>
      <c r="D1147" s="12"/>
      <c r="E1147" s="12"/>
      <c r="F1147" s="12"/>
      <c r="H1147" s="12"/>
      <c r="I1147" s="12"/>
      <c r="J1147" s="12"/>
      <c r="K1147" s="13"/>
      <c r="L1147" s="9"/>
      <c r="M1147" s="9"/>
      <c r="N1147" s="9"/>
      <c r="O1147" s="9"/>
      <c r="P1147" s="9"/>
      <c r="Q1147" s="9"/>
      <c r="R1147" s="9"/>
      <c r="S1147" s="9"/>
    </row>
    <row r="1148" spans="1:19" s="11" customFormat="1" x14ac:dyDescent="0.25">
      <c r="A1148" s="9"/>
      <c r="B1148" s="10"/>
      <c r="D1148" s="12"/>
      <c r="F1148" s="12"/>
      <c r="H1148" s="12"/>
      <c r="I1148" s="12"/>
      <c r="K1148" s="13"/>
      <c r="L1148" s="9"/>
      <c r="M1148" s="9"/>
      <c r="N1148" s="9"/>
      <c r="O1148" s="9"/>
      <c r="P1148" s="9"/>
      <c r="Q1148" s="9"/>
      <c r="R1148" s="9"/>
      <c r="S1148" s="9"/>
    </row>
    <row r="1149" spans="1:19" s="11" customFormat="1" x14ac:dyDescent="0.25">
      <c r="A1149" s="9"/>
      <c r="B1149" s="10"/>
      <c r="F1149" s="12"/>
      <c r="H1149" s="12"/>
      <c r="I1149" s="12"/>
      <c r="K1149" s="13"/>
      <c r="L1149" s="9"/>
      <c r="M1149" s="9"/>
      <c r="N1149" s="9"/>
      <c r="O1149" s="9"/>
      <c r="P1149" s="9"/>
      <c r="Q1149" s="9"/>
      <c r="R1149" s="9"/>
      <c r="S1149" s="9"/>
    </row>
    <row r="1150" spans="1:19" s="11" customFormat="1" x14ac:dyDescent="0.25">
      <c r="A1150" s="9"/>
      <c r="B1150" s="10"/>
      <c r="E1150" s="12"/>
      <c r="F1150" s="12"/>
      <c r="H1150" s="12"/>
      <c r="I1150" s="12"/>
      <c r="J1150" s="12"/>
      <c r="K1150" s="13"/>
      <c r="L1150" s="9"/>
      <c r="M1150" s="9"/>
      <c r="N1150" s="9"/>
      <c r="O1150" s="9"/>
      <c r="P1150" s="9"/>
      <c r="Q1150" s="9"/>
      <c r="R1150" s="9"/>
      <c r="S1150" s="9"/>
    </row>
    <row r="1151" spans="1:19" s="11" customFormat="1" x14ac:dyDescent="0.25">
      <c r="A1151" s="9"/>
      <c r="B1151" s="10"/>
      <c r="D1151" s="12"/>
      <c r="E1151" s="12"/>
      <c r="F1151" s="12"/>
      <c r="H1151" s="12"/>
      <c r="I1151" s="12"/>
      <c r="J1151" s="12"/>
      <c r="K1151" s="13"/>
      <c r="L1151" s="9"/>
      <c r="M1151" s="9"/>
      <c r="N1151" s="9"/>
      <c r="O1151" s="9"/>
      <c r="P1151" s="9"/>
      <c r="Q1151" s="9"/>
      <c r="R1151" s="9"/>
      <c r="S1151" s="9"/>
    </row>
    <row r="1156" spans="1:19" s="11" customFormat="1" x14ac:dyDescent="0.25">
      <c r="A1156" s="9"/>
      <c r="B1156" s="10"/>
      <c r="D1156" s="12"/>
      <c r="E1156" s="12"/>
      <c r="F1156" s="12"/>
      <c r="H1156" s="12"/>
      <c r="I1156" s="12"/>
      <c r="J1156" s="12"/>
      <c r="K1156" s="13"/>
      <c r="L1156" s="9"/>
      <c r="M1156" s="9"/>
      <c r="N1156" s="9"/>
      <c r="O1156" s="9"/>
      <c r="P1156" s="9"/>
      <c r="Q1156" s="9"/>
      <c r="R1156" s="9"/>
      <c r="S1156" s="9"/>
    </row>
    <row r="1157" spans="1:19" s="11" customFormat="1" x14ac:dyDescent="0.25">
      <c r="A1157" s="9"/>
      <c r="B1157" s="10"/>
      <c r="D1157" s="12"/>
      <c r="F1157" s="12"/>
      <c r="H1157" s="12"/>
      <c r="I1157" s="12"/>
      <c r="K1157" s="13"/>
      <c r="L1157" s="9"/>
      <c r="M1157" s="9"/>
      <c r="N1157" s="9"/>
      <c r="O1157" s="9"/>
      <c r="P1157" s="9"/>
      <c r="Q1157" s="9"/>
      <c r="R1157" s="9"/>
      <c r="S1157" s="9"/>
    </row>
    <row r="1158" spans="1:19" s="11" customFormat="1" x14ac:dyDescent="0.25">
      <c r="A1158" s="9"/>
      <c r="B1158" s="10"/>
      <c r="E1158" s="12"/>
      <c r="F1158" s="12"/>
      <c r="H1158" s="12"/>
      <c r="I1158" s="12"/>
      <c r="J1158" s="12"/>
      <c r="K1158" s="13"/>
      <c r="L1158" s="9"/>
      <c r="M1158" s="9"/>
      <c r="N1158" s="9"/>
      <c r="O1158" s="9"/>
      <c r="P1158" s="9"/>
      <c r="Q1158" s="9"/>
      <c r="R1158" s="9"/>
      <c r="S1158" s="9"/>
    </row>
    <row r="1161" spans="1:19" s="11" customFormat="1" x14ac:dyDescent="0.25">
      <c r="A1161" s="9"/>
      <c r="B1161" s="10"/>
      <c r="D1161" s="12"/>
      <c r="F1161" s="12"/>
      <c r="H1161" s="12"/>
      <c r="I1161" s="12"/>
      <c r="K1161" s="13"/>
      <c r="L1161" s="9"/>
      <c r="M1161" s="9"/>
      <c r="N1161" s="9"/>
      <c r="O1161" s="9"/>
      <c r="P1161" s="9"/>
      <c r="Q1161" s="9"/>
      <c r="R1161" s="9"/>
      <c r="S1161" s="9"/>
    </row>
    <row r="1162" spans="1:19" s="11" customFormat="1" x14ac:dyDescent="0.25">
      <c r="A1162" s="9"/>
      <c r="B1162" s="10"/>
      <c r="E1162" s="12"/>
      <c r="F1162" s="12"/>
      <c r="H1162" s="12"/>
      <c r="I1162" s="12"/>
      <c r="J1162" s="12"/>
      <c r="K1162" s="13"/>
      <c r="L1162" s="9"/>
      <c r="M1162" s="9"/>
      <c r="N1162" s="9"/>
      <c r="O1162" s="9"/>
      <c r="P1162" s="9"/>
      <c r="Q1162" s="9"/>
      <c r="R1162" s="9"/>
      <c r="S1162" s="9"/>
    </row>
    <row r="1166" spans="1:19" s="11" customFormat="1" x14ac:dyDescent="0.25">
      <c r="A1166" s="9"/>
      <c r="B1166" s="10"/>
      <c r="D1166" s="12"/>
      <c r="E1166" s="12"/>
      <c r="F1166" s="12"/>
      <c r="H1166" s="12"/>
      <c r="I1166" s="12"/>
      <c r="J1166" s="12"/>
      <c r="K1166" s="13"/>
      <c r="L1166" s="9"/>
      <c r="M1166" s="9"/>
      <c r="N1166" s="9"/>
      <c r="O1166" s="9"/>
      <c r="P1166" s="9"/>
      <c r="Q1166" s="9"/>
      <c r="R1166" s="9"/>
      <c r="S1166" s="9"/>
    </row>
    <row r="1169" spans="1:19" s="11" customFormat="1" x14ac:dyDescent="0.25">
      <c r="A1169" s="9"/>
      <c r="B1169" s="10"/>
      <c r="D1169" s="12"/>
      <c r="F1169" s="12"/>
      <c r="H1169" s="12"/>
      <c r="I1169" s="12"/>
      <c r="K1169" s="13"/>
      <c r="L1169" s="9"/>
      <c r="M1169" s="9"/>
      <c r="N1169" s="9"/>
      <c r="O1169" s="9"/>
      <c r="P1169" s="9"/>
      <c r="Q1169" s="9"/>
      <c r="R1169" s="9"/>
      <c r="S1169" s="9"/>
    </row>
    <row r="1170" spans="1:19" s="11" customFormat="1" x14ac:dyDescent="0.25">
      <c r="A1170" s="9"/>
      <c r="B1170" s="10"/>
      <c r="E1170" s="12"/>
      <c r="F1170" s="12"/>
      <c r="H1170" s="12"/>
      <c r="I1170" s="12"/>
      <c r="J1170" s="12"/>
      <c r="K1170" s="13"/>
      <c r="L1170" s="9"/>
      <c r="M1170" s="9"/>
      <c r="N1170" s="9"/>
      <c r="O1170" s="9"/>
      <c r="P1170" s="9"/>
      <c r="Q1170" s="9"/>
      <c r="R1170" s="9"/>
      <c r="S1170" s="9"/>
    </row>
    <row r="1171" spans="1:19" s="11" customFormat="1" x14ac:dyDescent="0.25">
      <c r="A1171" s="9"/>
      <c r="B1171" s="10"/>
      <c r="D1171" s="12"/>
      <c r="F1171" s="12"/>
      <c r="H1171" s="12"/>
      <c r="I1171" s="12"/>
      <c r="K1171" s="13"/>
      <c r="L1171" s="9"/>
      <c r="M1171" s="9"/>
      <c r="N1171" s="9"/>
      <c r="O1171" s="9"/>
      <c r="P1171" s="9"/>
      <c r="Q1171" s="9"/>
      <c r="R1171" s="9"/>
      <c r="S1171" s="9"/>
    </row>
    <row r="1172" spans="1:19" s="11" customFormat="1" x14ac:dyDescent="0.25">
      <c r="A1172" s="9"/>
      <c r="B1172" s="10"/>
      <c r="F1172" s="12"/>
      <c r="H1172" s="12"/>
      <c r="I1172" s="12"/>
      <c r="K1172" s="13"/>
      <c r="L1172" s="9"/>
      <c r="M1172" s="9"/>
      <c r="N1172" s="9"/>
      <c r="O1172" s="9"/>
      <c r="P1172" s="9"/>
      <c r="Q1172" s="9"/>
      <c r="R1172" s="9"/>
      <c r="S1172" s="9"/>
    </row>
    <row r="1173" spans="1:19" s="11" customFormat="1" x14ac:dyDescent="0.25">
      <c r="A1173" s="9"/>
      <c r="B1173" s="10"/>
      <c r="F1173" s="12"/>
      <c r="H1173" s="12"/>
      <c r="I1173" s="12"/>
      <c r="K1173" s="13"/>
      <c r="L1173" s="9"/>
      <c r="M1173" s="9"/>
      <c r="N1173" s="9"/>
      <c r="O1173" s="9"/>
      <c r="P1173" s="9"/>
      <c r="Q1173" s="9"/>
      <c r="R1173" s="9"/>
      <c r="S1173" s="9"/>
    </row>
    <row r="1174" spans="1:19" s="11" customFormat="1" x14ac:dyDescent="0.25">
      <c r="A1174" s="9"/>
      <c r="B1174" s="10"/>
      <c r="F1174" s="12"/>
      <c r="H1174" s="12"/>
      <c r="I1174" s="12"/>
      <c r="K1174" s="13"/>
      <c r="L1174" s="9"/>
      <c r="M1174" s="9"/>
      <c r="N1174" s="9"/>
      <c r="O1174" s="9"/>
      <c r="P1174" s="9"/>
      <c r="Q1174" s="9"/>
      <c r="R1174" s="9"/>
      <c r="S1174" s="9"/>
    </row>
    <row r="1175" spans="1:19" s="11" customFormat="1" x14ac:dyDescent="0.25">
      <c r="A1175" s="9"/>
      <c r="B1175" s="10"/>
      <c r="E1175" s="12"/>
      <c r="F1175" s="12"/>
      <c r="H1175" s="12"/>
      <c r="I1175" s="12"/>
      <c r="J1175" s="12"/>
      <c r="K1175" s="13"/>
      <c r="L1175" s="9"/>
      <c r="M1175" s="9"/>
      <c r="N1175" s="9"/>
      <c r="O1175" s="9"/>
      <c r="P1175" s="9"/>
      <c r="Q1175" s="9"/>
      <c r="R1175" s="9"/>
      <c r="S1175" s="9"/>
    </row>
    <row r="1176" spans="1:19" s="11" customFormat="1" x14ac:dyDescent="0.25">
      <c r="A1176" s="9"/>
      <c r="B1176" s="10"/>
      <c r="D1176" s="12"/>
      <c r="F1176" s="12"/>
      <c r="H1176" s="12"/>
      <c r="I1176" s="12"/>
      <c r="K1176" s="13"/>
      <c r="L1176" s="9"/>
      <c r="M1176" s="9"/>
      <c r="N1176" s="9"/>
      <c r="O1176" s="9"/>
      <c r="P1176" s="9"/>
      <c r="Q1176" s="9"/>
      <c r="R1176" s="9"/>
      <c r="S1176" s="9"/>
    </row>
    <row r="1177" spans="1:19" s="11" customFormat="1" x14ac:dyDescent="0.25">
      <c r="A1177" s="9"/>
      <c r="B1177" s="10"/>
      <c r="E1177" s="12"/>
      <c r="F1177" s="12"/>
      <c r="H1177" s="12"/>
      <c r="I1177" s="12"/>
      <c r="J1177" s="12"/>
      <c r="K1177" s="13"/>
      <c r="L1177" s="9"/>
      <c r="M1177" s="9"/>
      <c r="N1177" s="9"/>
      <c r="O1177" s="9"/>
      <c r="P1177" s="9"/>
      <c r="Q1177" s="9"/>
      <c r="R1177" s="9"/>
      <c r="S1177" s="9"/>
    </row>
    <row r="1178" spans="1:19" s="11" customFormat="1" x14ac:dyDescent="0.25">
      <c r="A1178" s="9"/>
      <c r="B1178" s="10"/>
      <c r="D1178" s="12"/>
      <c r="F1178" s="12"/>
      <c r="H1178" s="12"/>
      <c r="I1178" s="12"/>
      <c r="K1178" s="13"/>
      <c r="L1178" s="9"/>
      <c r="M1178" s="9"/>
      <c r="N1178" s="9"/>
      <c r="O1178" s="9"/>
      <c r="P1178" s="9"/>
      <c r="Q1178" s="9"/>
      <c r="R1178" s="9"/>
      <c r="S1178" s="9"/>
    </row>
    <row r="1179" spans="1:19" s="11" customFormat="1" x14ac:dyDescent="0.25">
      <c r="A1179" s="9"/>
      <c r="B1179" s="10"/>
      <c r="F1179" s="12"/>
      <c r="H1179" s="12"/>
      <c r="I1179" s="12"/>
      <c r="K1179" s="13"/>
      <c r="L1179" s="9"/>
      <c r="M1179" s="9"/>
      <c r="N1179" s="9"/>
      <c r="O1179" s="9"/>
      <c r="P1179" s="9"/>
      <c r="Q1179" s="9"/>
      <c r="R1179" s="9"/>
      <c r="S1179" s="9"/>
    </row>
    <row r="1180" spans="1:19" s="11" customFormat="1" x14ac:dyDescent="0.25">
      <c r="A1180" s="9"/>
      <c r="B1180" s="10"/>
      <c r="E1180" s="12"/>
      <c r="F1180" s="12"/>
      <c r="H1180" s="12"/>
      <c r="I1180" s="12"/>
      <c r="J1180" s="12"/>
      <c r="K1180" s="13"/>
      <c r="L1180" s="9"/>
      <c r="M1180" s="9"/>
      <c r="N1180" s="9"/>
      <c r="O1180" s="9"/>
      <c r="P1180" s="9"/>
      <c r="Q1180" s="9"/>
      <c r="R1180" s="9"/>
      <c r="S1180" s="9"/>
    </row>
    <row r="1181" spans="1:19" s="11" customFormat="1" x14ac:dyDescent="0.25">
      <c r="A1181" s="9"/>
      <c r="B1181" s="10"/>
      <c r="D1181" s="12"/>
      <c r="F1181" s="12"/>
      <c r="H1181" s="12"/>
      <c r="I1181" s="12"/>
      <c r="K1181" s="13"/>
      <c r="L1181" s="9"/>
      <c r="M1181" s="9"/>
      <c r="N1181" s="9"/>
      <c r="O1181" s="9"/>
      <c r="P1181" s="9"/>
      <c r="Q1181" s="9"/>
      <c r="R1181" s="9"/>
      <c r="S1181" s="9"/>
    </row>
    <row r="1182" spans="1:19" s="11" customFormat="1" x14ac:dyDescent="0.25">
      <c r="A1182" s="9"/>
      <c r="B1182" s="10"/>
      <c r="E1182" s="12"/>
      <c r="F1182" s="12"/>
      <c r="H1182" s="12"/>
      <c r="I1182" s="12"/>
      <c r="J1182" s="12"/>
      <c r="K1182" s="13"/>
      <c r="L1182" s="9"/>
      <c r="M1182" s="9"/>
      <c r="N1182" s="9"/>
      <c r="O1182" s="9"/>
      <c r="P1182" s="9"/>
      <c r="Q1182" s="9"/>
      <c r="R1182" s="9"/>
      <c r="S1182" s="9"/>
    </row>
    <row r="1183" spans="1:19" s="11" customFormat="1" x14ac:dyDescent="0.25">
      <c r="A1183" s="9"/>
      <c r="B1183" s="10"/>
      <c r="D1183" s="12"/>
      <c r="E1183" s="12"/>
      <c r="F1183" s="12"/>
      <c r="H1183" s="12"/>
      <c r="I1183" s="12"/>
      <c r="J1183" s="12"/>
      <c r="K1183" s="13"/>
      <c r="L1183" s="9"/>
      <c r="M1183" s="9"/>
      <c r="N1183" s="9"/>
      <c r="O1183" s="9"/>
      <c r="P1183" s="9"/>
      <c r="Q1183" s="9"/>
      <c r="R1183" s="9"/>
      <c r="S1183" s="9"/>
    </row>
    <row r="1187" spans="1:19" s="11" customFormat="1" x14ac:dyDescent="0.25">
      <c r="A1187" s="9"/>
      <c r="B1187" s="10"/>
      <c r="D1187" s="12"/>
      <c r="F1187" s="12"/>
      <c r="H1187" s="12"/>
      <c r="I1187" s="12"/>
      <c r="K1187" s="13"/>
      <c r="L1187" s="9"/>
      <c r="M1187" s="9"/>
      <c r="N1187" s="9"/>
      <c r="O1187" s="9"/>
      <c r="P1187" s="9"/>
      <c r="Q1187" s="9"/>
      <c r="R1187" s="9"/>
      <c r="S1187" s="9"/>
    </row>
    <row r="1188" spans="1:19" s="11" customFormat="1" x14ac:dyDescent="0.25">
      <c r="A1188" s="9"/>
      <c r="B1188" s="10"/>
      <c r="E1188" s="12"/>
      <c r="F1188" s="12"/>
      <c r="H1188" s="12"/>
      <c r="I1188" s="12"/>
      <c r="J1188" s="12"/>
      <c r="K1188" s="13"/>
      <c r="L1188" s="9"/>
      <c r="M1188" s="9"/>
      <c r="N1188" s="9"/>
      <c r="O1188" s="9"/>
      <c r="P1188" s="9"/>
      <c r="Q1188" s="9"/>
      <c r="R1188" s="9"/>
      <c r="S1188" s="9"/>
    </row>
    <row r="1189" spans="1:19" s="11" customFormat="1" x14ac:dyDescent="0.25">
      <c r="A1189" s="9"/>
      <c r="B1189" s="10"/>
      <c r="D1189" s="12"/>
      <c r="F1189" s="12"/>
      <c r="H1189" s="12"/>
      <c r="I1189" s="12"/>
      <c r="K1189" s="13"/>
      <c r="L1189" s="9"/>
      <c r="M1189" s="9"/>
      <c r="N1189" s="9"/>
      <c r="O1189" s="9"/>
      <c r="P1189" s="9"/>
      <c r="Q1189" s="9"/>
      <c r="R1189" s="9"/>
      <c r="S1189" s="9"/>
    </row>
    <row r="1190" spans="1:19" s="11" customFormat="1" x14ac:dyDescent="0.25">
      <c r="A1190" s="9"/>
      <c r="B1190" s="10"/>
      <c r="E1190" s="12"/>
      <c r="F1190" s="12"/>
      <c r="H1190" s="12"/>
      <c r="I1190" s="12"/>
      <c r="J1190" s="12"/>
      <c r="K1190" s="13"/>
      <c r="L1190" s="9"/>
      <c r="M1190" s="9"/>
      <c r="N1190" s="9"/>
      <c r="O1190" s="9"/>
      <c r="P1190" s="9"/>
      <c r="Q1190" s="9"/>
      <c r="R1190" s="9"/>
      <c r="S1190" s="9"/>
    </row>
    <row r="1192" spans="1:19" s="11" customFormat="1" x14ac:dyDescent="0.25">
      <c r="A1192" s="9"/>
      <c r="B1192" s="10"/>
      <c r="D1192" s="12"/>
      <c r="F1192" s="12"/>
      <c r="H1192" s="12"/>
      <c r="I1192" s="12"/>
      <c r="K1192" s="13"/>
      <c r="L1192" s="9"/>
      <c r="M1192" s="9"/>
      <c r="N1192" s="9"/>
      <c r="O1192" s="9"/>
      <c r="P1192" s="9"/>
      <c r="Q1192" s="9"/>
      <c r="R1192" s="9"/>
      <c r="S1192" s="9"/>
    </row>
    <row r="1193" spans="1:19" s="11" customFormat="1" x14ac:dyDescent="0.25">
      <c r="A1193" s="9"/>
      <c r="B1193" s="10"/>
      <c r="F1193" s="12"/>
      <c r="H1193" s="12"/>
      <c r="I1193" s="12"/>
      <c r="K1193" s="13"/>
      <c r="L1193" s="9"/>
      <c r="M1193" s="9"/>
      <c r="N1193" s="9"/>
      <c r="O1193" s="9"/>
      <c r="P1193" s="9"/>
      <c r="Q1193" s="9"/>
      <c r="R1193" s="9"/>
      <c r="S1193" s="9"/>
    </row>
    <row r="1194" spans="1:19" s="11" customFormat="1" x14ac:dyDescent="0.25">
      <c r="A1194" s="9"/>
      <c r="B1194" s="10"/>
      <c r="F1194" s="12"/>
      <c r="H1194" s="12"/>
      <c r="I1194" s="12"/>
      <c r="K1194" s="13"/>
      <c r="L1194" s="9"/>
      <c r="M1194" s="9"/>
      <c r="N1194" s="9"/>
      <c r="O1194" s="9"/>
      <c r="P1194" s="9"/>
      <c r="Q1194" s="9"/>
      <c r="R1194" s="9"/>
      <c r="S1194" s="9"/>
    </row>
    <row r="1195" spans="1:19" s="11" customFormat="1" x14ac:dyDescent="0.25">
      <c r="A1195" s="9"/>
      <c r="B1195" s="10"/>
      <c r="F1195" s="12"/>
      <c r="H1195" s="12"/>
      <c r="I1195" s="12"/>
      <c r="K1195" s="13"/>
      <c r="L1195" s="9"/>
      <c r="M1195" s="9"/>
      <c r="N1195" s="9"/>
      <c r="O1195" s="9"/>
      <c r="P1195" s="9"/>
      <c r="Q1195" s="9"/>
      <c r="R1195" s="9"/>
      <c r="S1195" s="9"/>
    </row>
    <row r="1196" spans="1:19" s="11" customFormat="1" x14ac:dyDescent="0.25">
      <c r="A1196" s="9"/>
      <c r="B1196" s="10"/>
      <c r="F1196" s="12"/>
      <c r="H1196" s="12"/>
      <c r="I1196" s="12"/>
      <c r="K1196" s="13"/>
      <c r="L1196" s="9"/>
      <c r="M1196" s="9"/>
      <c r="N1196" s="9"/>
      <c r="O1196" s="9"/>
      <c r="P1196" s="9"/>
      <c r="Q1196" s="9"/>
      <c r="R1196" s="9"/>
      <c r="S1196" s="9"/>
    </row>
    <row r="1197" spans="1:19" s="11" customFormat="1" x14ac:dyDescent="0.25">
      <c r="A1197" s="9"/>
      <c r="B1197" s="10"/>
      <c r="F1197" s="12"/>
      <c r="H1197" s="12"/>
      <c r="I1197" s="12"/>
      <c r="K1197" s="13"/>
      <c r="L1197" s="9"/>
      <c r="M1197" s="9"/>
      <c r="N1197" s="9"/>
      <c r="O1197" s="9"/>
      <c r="P1197" s="9"/>
      <c r="Q1197" s="9"/>
      <c r="R1197" s="9"/>
      <c r="S1197" s="9"/>
    </row>
    <row r="1198" spans="1:19" s="11" customFormat="1" x14ac:dyDescent="0.25">
      <c r="A1198" s="9"/>
      <c r="B1198" s="10"/>
      <c r="E1198" s="12"/>
      <c r="F1198" s="12"/>
      <c r="H1198" s="12"/>
      <c r="I1198" s="12"/>
      <c r="J1198" s="12"/>
      <c r="K1198" s="13"/>
      <c r="L1198" s="9"/>
      <c r="M1198" s="9"/>
      <c r="N1198" s="9"/>
      <c r="O1198" s="9"/>
      <c r="P1198" s="9"/>
      <c r="Q1198" s="9"/>
      <c r="R1198" s="9"/>
      <c r="S1198" s="9"/>
    </row>
    <row r="1199" spans="1:19" s="11" customFormat="1" x14ac:dyDescent="0.25">
      <c r="A1199" s="9"/>
      <c r="B1199" s="10"/>
      <c r="D1199" s="12"/>
      <c r="F1199" s="12"/>
      <c r="H1199" s="12"/>
      <c r="I1199" s="12"/>
      <c r="K1199" s="13"/>
      <c r="L1199" s="9"/>
      <c r="M1199" s="9"/>
      <c r="N1199" s="9"/>
      <c r="O1199" s="9"/>
      <c r="P1199" s="9"/>
      <c r="Q1199" s="9"/>
      <c r="R1199" s="9"/>
      <c r="S1199" s="9"/>
    </row>
    <row r="1200" spans="1:19" s="11" customFormat="1" x14ac:dyDescent="0.25">
      <c r="A1200" s="9"/>
      <c r="B1200" s="10"/>
      <c r="E1200" s="12"/>
      <c r="F1200" s="12"/>
      <c r="H1200" s="12"/>
      <c r="I1200" s="12"/>
      <c r="J1200" s="12"/>
      <c r="K1200" s="13"/>
      <c r="L1200" s="9"/>
      <c r="M1200" s="9"/>
      <c r="N1200" s="9"/>
      <c r="O1200" s="9"/>
      <c r="P1200" s="9"/>
      <c r="Q1200" s="9"/>
      <c r="R1200" s="9"/>
      <c r="S1200" s="9"/>
    </row>
    <row r="1201" spans="1:19" s="11" customFormat="1" x14ac:dyDescent="0.25">
      <c r="A1201" s="9"/>
      <c r="B1201" s="10"/>
      <c r="D1201" s="12"/>
      <c r="F1201" s="12"/>
      <c r="H1201" s="12"/>
      <c r="I1201" s="12"/>
      <c r="K1201" s="13"/>
      <c r="L1201" s="9"/>
      <c r="M1201" s="9"/>
      <c r="N1201" s="9"/>
      <c r="O1201" s="9"/>
      <c r="P1201" s="9"/>
      <c r="Q1201" s="9"/>
      <c r="R1201" s="9"/>
      <c r="S1201" s="9"/>
    </row>
    <row r="1202" spans="1:19" s="11" customFormat="1" x14ac:dyDescent="0.25">
      <c r="A1202" s="9"/>
      <c r="B1202" s="10"/>
      <c r="F1202" s="12"/>
      <c r="H1202" s="12"/>
      <c r="I1202" s="12"/>
      <c r="K1202" s="13"/>
      <c r="L1202" s="9"/>
      <c r="M1202" s="9"/>
      <c r="N1202" s="9"/>
      <c r="O1202" s="9"/>
      <c r="P1202" s="9"/>
      <c r="Q1202" s="9"/>
      <c r="R1202" s="9"/>
      <c r="S1202" s="9"/>
    </row>
    <row r="1203" spans="1:19" s="11" customFormat="1" x14ac:dyDescent="0.25">
      <c r="A1203" s="9"/>
      <c r="B1203" s="10"/>
      <c r="E1203" s="12"/>
      <c r="F1203" s="12"/>
      <c r="H1203" s="12"/>
      <c r="I1203" s="12"/>
      <c r="J1203" s="12"/>
      <c r="K1203" s="13"/>
      <c r="L1203" s="9"/>
      <c r="M1203" s="9"/>
      <c r="N1203" s="9"/>
      <c r="O1203" s="9"/>
      <c r="P1203" s="9"/>
      <c r="Q1203" s="9"/>
      <c r="R1203" s="9"/>
      <c r="S1203" s="9"/>
    </row>
    <row r="1204" spans="1:19" s="11" customFormat="1" x14ac:dyDescent="0.25">
      <c r="A1204" s="9"/>
      <c r="B1204" s="10"/>
      <c r="D1204" s="12"/>
      <c r="F1204" s="12"/>
      <c r="H1204" s="12"/>
      <c r="I1204" s="12"/>
      <c r="K1204" s="13"/>
      <c r="L1204" s="9"/>
      <c r="M1204" s="9"/>
      <c r="N1204" s="9"/>
      <c r="O1204" s="9"/>
      <c r="P1204" s="9"/>
      <c r="Q1204" s="9"/>
      <c r="R1204" s="9"/>
      <c r="S1204" s="9"/>
    </row>
    <row r="1205" spans="1:19" s="11" customFormat="1" x14ac:dyDescent="0.25">
      <c r="A1205" s="9"/>
      <c r="B1205" s="10"/>
      <c r="E1205" s="12"/>
      <c r="F1205" s="12"/>
      <c r="H1205" s="12"/>
      <c r="I1205" s="12"/>
      <c r="J1205" s="12"/>
      <c r="K1205" s="13"/>
      <c r="L1205" s="9"/>
      <c r="M1205" s="9"/>
      <c r="N1205" s="9"/>
      <c r="O1205" s="9"/>
      <c r="P1205" s="9"/>
      <c r="Q1205" s="9"/>
      <c r="R1205" s="9"/>
      <c r="S1205" s="9"/>
    </row>
    <row r="1207" spans="1:19" s="11" customFormat="1" x14ac:dyDescent="0.25">
      <c r="A1207" s="9"/>
      <c r="B1207" s="10"/>
      <c r="D1207" s="12"/>
      <c r="E1207" s="12"/>
      <c r="F1207" s="12"/>
      <c r="H1207" s="12"/>
      <c r="I1207" s="12"/>
      <c r="J1207" s="12"/>
      <c r="K1207" s="13"/>
      <c r="L1207" s="9"/>
      <c r="M1207" s="9"/>
      <c r="N1207" s="9"/>
      <c r="O1207" s="9"/>
      <c r="P1207" s="9"/>
      <c r="Q1207" s="9"/>
      <c r="R1207" s="9"/>
      <c r="S1207" s="9"/>
    </row>
    <row r="1210" spans="1:19" s="11" customFormat="1" x14ac:dyDescent="0.25">
      <c r="A1210" s="9"/>
      <c r="B1210" s="10"/>
      <c r="D1210" s="12"/>
      <c r="F1210" s="12"/>
      <c r="H1210" s="12"/>
      <c r="I1210" s="12"/>
      <c r="K1210" s="13"/>
      <c r="L1210" s="9"/>
      <c r="M1210" s="9"/>
      <c r="N1210" s="9"/>
      <c r="O1210" s="9"/>
      <c r="P1210" s="9"/>
      <c r="Q1210" s="9"/>
      <c r="R1210" s="9"/>
      <c r="S1210" s="9"/>
    </row>
    <row r="1211" spans="1:19" s="11" customFormat="1" x14ac:dyDescent="0.25">
      <c r="A1211" s="9"/>
      <c r="B1211" s="10"/>
      <c r="E1211" s="12"/>
      <c r="F1211" s="12"/>
      <c r="H1211" s="12"/>
      <c r="I1211" s="12"/>
      <c r="J1211" s="12"/>
      <c r="K1211" s="13"/>
      <c r="L1211" s="9"/>
      <c r="M1211" s="9"/>
      <c r="N1211" s="9"/>
      <c r="O1211" s="9"/>
      <c r="P1211" s="9"/>
      <c r="Q1211" s="9"/>
      <c r="R1211" s="9"/>
      <c r="S1211" s="9"/>
    </row>
    <row r="1213" spans="1:19" s="11" customFormat="1" x14ac:dyDescent="0.25">
      <c r="A1213" s="9"/>
      <c r="B1213" s="10"/>
      <c r="D1213" s="12"/>
      <c r="E1213" s="12"/>
      <c r="F1213" s="12"/>
      <c r="H1213" s="12"/>
      <c r="I1213" s="12"/>
      <c r="J1213" s="12"/>
      <c r="K1213" s="13"/>
      <c r="L1213" s="9"/>
      <c r="M1213" s="9"/>
      <c r="N1213" s="9"/>
      <c r="O1213" s="9"/>
      <c r="P1213" s="9"/>
      <c r="Q1213" s="9"/>
      <c r="R1213" s="9"/>
      <c r="S1213" s="9"/>
    </row>
    <row r="1214" spans="1:19" s="11" customFormat="1" x14ac:dyDescent="0.25">
      <c r="A1214" s="9"/>
      <c r="B1214" s="10"/>
      <c r="D1214" s="12"/>
      <c r="F1214" s="12"/>
      <c r="H1214" s="12"/>
      <c r="I1214" s="12"/>
      <c r="K1214" s="13"/>
      <c r="L1214" s="9"/>
      <c r="M1214" s="9"/>
      <c r="N1214" s="9"/>
      <c r="O1214" s="9"/>
      <c r="P1214" s="9"/>
      <c r="Q1214" s="9"/>
      <c r="R1214" s="9"/>
      <c r="S1214" s="9"/>
    </row>
    <row r="1215" spans="1:19" s="11" customFormat="1" x14ac:dyDescent="0.25">
      <c r="A1215" s="9"/>
      <c r="B1215" s="10"/>
      <c r="E1215" s="12"/>
      <c r="F1215" s="12"/>
      <c r="H1215" s="12"/>
      <c r="I1215" s="12"/>
      <c r="J1215" s="12"/>
      <c r="K1215" s="13"/>
      <c r="L1215" s="9"/>
      <c r="M1215" s="9"/>
      <c r="N1215" s="9"/>
      <c r="O1215" s="9"/>
      <c r="P1215" s="9"/>
      <c r="Q1215" s="9"/>
      <c r="R1215" s="9"/>
      <c r="S1215" s="9"/>
    </row>
    <row r="1218" spans="1:19" s="11" customFormat="1" x14ac:dyDescent="0.25">
      <c r="A1218" s="9"/>
      <c r="B1218" s="10"/>
      <c r="D1218" s="12"/>
      <c r="E1218" s="12"/>
      <c r="F1218" s="12"/>
      <c r="H1218" s="12"/>
      <c r="I1218" s="12"/>
      <c r="J1218" s="12"/>
      <c r="K1218" s="13"/>
      <c r="L1218" s="9"/>
      <c r="M1218" s="9"/>
      <c r="N1218" s="9"/>
      <c r="O1218" s="9"/>
      <c r="P1218" s="9"/>
      <c r="Q1218" s="9"/>
      <c r="R1218" s="9"/>
      <c r="S1218" s="9"/>
    </row>
    <row r="1219" spans="1:19" s="11" customFormat="1" x14ac:dyDescent="0.25">
      <c r="A1219" s="9"/>
      <c r="B1219" s="10"/>
      <c r="D1219" s="12"/>
      <c r="E1219" s="12"/>
      <c r="F1219" s="12"/>
      <c r="H1219" s="12"/>
      <c r="I1219" s="12"/>
      <c r="J1219" s="12"/>
      <c r="K1219" s="13"/>
      <c r="L1219" s="9"/>
      <c r="M1219" s="9"/>
      <c r="N1219" s="9"/>
      <c r="O1219" s="9"/>
      <c r="P1219" s="9"/>
      <c r="Q1219" s="9"/>
      <c r="R1219" s="9"/>
      <c r="S1219" s="9"/>
    </row>
    <row r="1220" spans="1:19" s="11" customFormat="1" x14ac:dyDescent="0.25">
      <c r="A1220" s="9"/>
      <c r="B1220" s="10"/>
      <c r="D1220" s="12"/>
      <c r="E1220" s="12"/>
      <c r="F1220" s="12"/>
      <c r="H1220" s="12"/>
      <c r="I1220" s="12"/>
      <c r="J1220" s="12"/>
      <c r="K1220" s="13"/>
      <c r="L1220" s="9"/>
      <c r="M1220" s="9"/>
      <c r="N1220" s="9"/>
      <c r="O1220" s="9"/>
      <c r="P1220" s="9"/>
      <c r="Q1220" s="9"/>
      <c r="R1220" s="9"/>
      <c r="S1220" s="9"/>
    </row>
    <row r="1221" spans="1:19" s="11" customFormat="1" x14ac:dyDescent="0.25">
      <c r="A1221" s="9"/>
      <c r="B1221" s="10"/>
      <c r="D1221" s="12"/>
      <c r="F1221" s="12"/>
      <c r="H1221" s="12"/>
      <c r="I1221" s="12"/>
      <c r="K1221" s="13"/>
      <c r="L1221" s="9"/>
      <c r="M1221" s="9"/>
      <c r="N1221" s="9"/>
      <c r="O1221" s="9"/>
      <c r="P1221" s="9"/>
      <c r="Q1221" s="9"/>
      <c r="R1221" s="9"/>
      <c r="S1221" s="9"/>
    </row>
    <row r="1222" spans="1:19" s="11" customFormat="1" x14ac:dyDescent="0.25">
      <c r="A1222" s="9"/>
      <c r="B1222" s="10"/>
      <c r="F1222" s="12"/>
      <c r="H1222" s="12"/>
      <c r="I1222" s="12"/>
      <c r="K1222" s="13"/>
      <c r="L1222" s="9"/>
      <c r="M1222" s="9"/>
      <c r="N1222" s="9"/>
      <c r="O1222" s="9"/>
      <c r="P1222" s="9"/>
      <c r="Q1222" s="9"/>
      <c r="R1222" s="9"/>
      <c r="S1222" s="9"/>
    </row>
    <row r="1223" spans="1:19" s="11" customFormat="1" x14ac:dyDescent="0.25">
      <c r="A1223" s="9"/>
      <c r="B1223" s="10"/>
      <c r="E1223" s="12"/>
      <c r="F1223" s="12"/>
      <c r="H1223" s="12"/>
      <c r="I1223" s="12"/>
      <c r="J1223" s="12"/>
      <c r="K1223" s="13"/>
      <c r="L1223" s="9"/>
      <c r="M1223" s="9"/>
      <c r="N1223" s="9"/>
      <c r="O1223" s="9"/>
      <c r="P1223" s="9"/>
      <c r="Q1223" s="9"/>
      <c r="R1223" s="9"/>
      <c r="S1223" s="9"/>
    </row>
    <row r="1225" spans="1:19" s="11" customFormat="1" x14ac:dyDescent="0.25">
      <c r="A1225" s="9"/>
      <c r="B1225" s="10"/>
      <c r="D1225" s="12"/>
      <c r="E1225" s="12"/>
      <c r="F1225" s="12"/>
      <c r="H1225" s="12"/>
      <c r="I1225" s="12"/>
      <c r="J1225" s="12"/>
      <c r="K1225" s="13"/>
      <c r="L1225" s="9"/>
      <c r="M1225" s="9"/>
      <c r="N1225" s="9"/>
      <c r="O1225" s="9"/>
      <c r="P1225" s="9"/>
      <c r="Q1225" s="9"/>
      <c r="R1225" s="9"/>
      <c r="S1225" s="9"/>
    </row>
    <row r="1227" spans="1:19" s="11" customFormat="1" x14ac:dyDescent="0.25">
      <c r="A1227" s="9"/>
      <c r="B1227" s="10"/>
      <c r="D1227" s="12"/>
      <c r="E1227" s="12"/>
      <c r="F1227" s="12"/>
      <c r="H1227" s="12"/>
      <c r="I1227" s="12"/>
      <c r="J1227" s="12"/>
      <c r="K1227" s="13"/>
      <c r="L1227" s="9"/>
      <c r="M1227" s="9"/>
      <c r="N1227" s="9"/>
      <c r="O1227" s="9"/>
      <c r="P1227" s="9"/>
      <c r="Q1227" s="9"/>
      <c r="R1227" s="9"/>
      <c r="S1227" s="9"/>
    </row>
    <row r="1228" spans="1:19" s="11" customFormat="1" x14ac:dyDescent="0.25">
      <c r="A1228" s="9"/>
      <c r="B1228" s="10"/>
      <c r="D1228" s="12"/>
      <c r="E1228" s="12"/>
      <c r="F1228" s="12"/>
      <c r="H1228" s="12"/>
      <c r="I1228" s="12"/>
      <c r="J1228" s="12"/>
      <c r="K1228" s="13"/>
      <c r="L1228" s="9"/>
      <c r="M1228" s="9"/>
      <c r="N1228" s="9"/>
      <c r="O1228" s="9"/>
      <c r="P1228" s="9"/>
      <c r="Q1228" s="9"/>
      <c r="R1228" s="9"/>
      <c r="S1228" s="9"/>
    </row>
    <row r="1229" spans="1:19" s="11" customFormat="1" x14ac:dyDescent="0.25">
      <c r="A1229" s="9"/>
      <c r="B1229" s="10"/>
      <c r="D1229" s="12"/>
      <c r="F1229" s="12"/>
      <c r="H1229" s="12"/>
      <c r="I1229" s="12"/>
      <c r="K1229" s="13"/>
      <c r="L1229" s="9"/>
      <c r="M1229" s="9"/>
      <c r="N1229" s="9"/>
      <c r="O1229" s="9"/>
      <c r="P1229" s="9"/>
      <c r="Q1229" s="9"/>
      <c r="R1229" s="9"/>
      <c r="S1229" s="9"/>
    </row>
    <row r="1230" spans="1:19" s="11" customFormat="1" x14ac:dyDescent="0.25">
      <c r="A1230" s="9"/>
      <c r="B1230" s="10"/>
      <c r="E1230" s="12"/>
      <c r="F1230" s="12"/>
      <c r="H1230" s="12"/>
      <c r="I1230" s="12"/>
      <c r="J1230" s="12"/>
      <c r="K1230" s="13"/>
      <c r="L1230" s="9"/>
      <c r="M1230" s="9"/>
      <c r="N1230" s="9"/>
      <c r="O1230" s="9"/>
      <c r="P1230" s="9"/>
      <c r="Q1230" s="9"/>
      <c r="R1230" s="9"/>
      <c r="S1230" s="9"/>
    </row>
    <row r="1231" spans="1:19" s="11" customFormat="1" x14ac:dyDescent="0.25">
      <c r="A1231" s="9"/>
      <c r="B1231" s="10"/>
      <c r="D1231" s="12"/>
      <c r="F1231" s="12"/>
      <c r="H1231" s="12"/>
      <c r="I1231" s="12"/>
      <c r="K1231" s="13"/>
      <c r="L1231" s="9"/>
      <c r="M1231" s="9"/>
      <c r="N1231" s="9"/>
      <c r="O1231" s="9"/>
      <c r="P1231" s="9"/>
      <c r="Q1231" s="9"/>
      <c r="R1231" s="9"/>
      <c r="S1231" s="9"/>
    </row>
    <row r="1232" spans="1:19" s="11" customFormat="1" x14ac:dyDescent="0.25">
      <c r="A1232" s="9"/>
      <c r="B1232" s="10"/>
      <c r="E1232" s="12"/>
      <c r="F1232" s="12"/>
      <c r="H1232" s="12"/>
      <c r="I1232" s="12"/>
      <c r="J1232" s="12"/>
      <c r="K1232" s="13"/>
      <c r="L1232" s="9"/>
      <c r="M1232" s="9"/>
      <c r="N1232" s="9"/>
      <c r="O1232" s="9"/>
      <c r="P1232" s="9"/>
      <c r="Q1232" s="9"/>
      <c r="R1232" s="9"/>
      <c r="S1232" s="9"/>
    </row>
    <row r="1233" spans="1:19" s="11" customFormat="1" x14ac:dyDescent="0.25">
      <c r="A1233" s="9"/>
      <c r="B1233" s="10"/>
      <c r="D1233" s="12"/>
      <c r="F1233" s="12"/>
      <c r="H1233" s="12"/>
      <c r="I1233" s="12"/>
      <c r="K1233" s="13"/>
      <c r="L1233" s="9"/>
      <c r="M1233" s="9"/>
      <c r="N1233" s="9"/>
      <c r="O1233" s="9"/>
      <c r="P1233" s="9"/>
      <c r="Q1233" s="9"/>
      <c r="R1233" s="9"/>
      <c r="S1233" s="9"/>
    </row>
    <row r="1234" spans="1:19" s="11" customFormat="1" x14ac:dyDescent="0.25">
      <c r="A1234" s="9"/>
      <c r="B1234" s="10"/>
      <c r="F1234" s="12"/>
      <c r="H1234" s="12"/>
      <c r="I1234" s="12"/>
      <c r="K1234" s="13"/>
      <c r="L1234" s="9"/>
      <c r="M1234" s="9"/>
      <c r="N1234" s="9"/>
      <c r="O1234" s="9"/>
      <c r="P1234" s="9"/>
      <c r="Q1234" s="9"/>
      <c r="R1234" s="9"/>
      <c r="S1234" s="9"/>
    </row>
    <row r="1235" spans="1:19" s="11" customFormat="1" x14ac:dyDescent="0.25">
      <c r="A1235" s="9"/>
      <c r="B1235" s="10"/>
      <c r="E1235" s="12"/>
      <c r="F1235" s="12"/>
      <c r="H1235" s="12"/>
      <c r="I1235" s="12"/>
      <c r="J1235" s="12"/>
      <c r="K1235" s="13"/>
      <c r="L1235" s="9"/>
      <c r="M1235" s="9"/>
      <c r="N1235" s="9"/>
      <c r="O1235" s="9"/>
      <c r="P1235" s="9"/>
      <c r="Q1235" s="9"/>
      <c r="R1235" s="9"/>
      <c r="S1235" s="9"/>
    </row>
    <row r="1236" spans="1:19" s="11" customFormat="1" x14ac:dyDescent="0.25">
      <c r="A1236" s="9"/>
      <c r="B1236" s="10"/>
      <c r="D1236" s="12"/>
      <c r="E1236" s="12"/>
      <c r="F1236" s="12"/>
      <c r="H1236" s="12"/>
      <c r="I1236" s="12"/>
      <c r="J1236" s="12"/>
      <c r="K1236" s="13"/>
      <c r="L1236" s="9"/>
      <c r="M1236" s="9"/>
      <c r="N1236" s="9"/>
      <c r="O1236" s="9"/>
      <c r="P1236" s="9"/>
      <c r="Q1236" s="9"/>
      <c r="R1236" s="9"/>
      <c r="S1236" s="9"/>
    </row>
    <row r="1240" spans="1:19" s="11" customFormat="1" x14ac:dyDescent="0.25">
      <c r="A1240" s="9"/>
      <c r="B1240" s="10"/>
      <c r="D1240" s="12"/>
      <c r="F1240" s="12"/>
      <c r="H1240" s="12"/>
      <c r="I1240" s="12"/>
      <c r="K1240" s="13"/>
      <c r="L1240" s="9"/>
      <c r="M1240" s="9"/>
      <c r="N1240" s="9"/>
      <c r="O1240" s="9"/>
      <c r="P1240" s="9"/>
      <c r="Q1240" s="9"/>
      <c r="R1240" s="9"/>
      <c r="S1240" s="9"/>
    </row>
    <row r="1241" spans="1:19" s="11" customFormat="1" x14ac:dyDescent="0.25">
      <c r="A1241" s="9"/>
      <c r="B1241" s="10"/>
      <c r="E1241" s="12"/>
      <c r="F1241" s="12"/>
      <c r="H1241" s="12"/>
      <c r="I1241" s="12"/>
      <c r="J1241" s="12"/>
      <c r="K1241" s="13"/>
      <c r="L1241" s="9"/>
      <c r="M1241" s="9"/>
      <c r="N1241" s="9"/>
      <c r="O1241" s="9"/>
      <c r="P1241" s="9"/>
      <c r="Q1241" s="9"/>
      <c r="R1241" s="9"/>
      <c r="S1241" s="9"/>
    </row>
    <row r="1244" spans="1:19" s="11" customFormat="1" x14ac:dyDescent="0.25">
      <c r="A1244" s="9"/>
      <c r="B1244" s="10"/>
      <c r="D1244" s="12"/>
      <c r="F1244" s="12"/>
      <c r="H1244" s="12"/>
      <c r="I1244" s="12"/>
      <c r="K1244" s="13"/>
      <c r="L1244" s="9"/>
      <c r="M1244" s="9"/>
      <c r="N1244" s="9"/>
      <c r="O1244" s="9"/>
      <c r="P1244" s="9"/>
      <c r="Q1244" s="9"/>
      <c r="R1244" s="9"/>
      <c r="S1244" s="9"/>
    </row>
    <row r="1245" spans="1:19" s="11" customFormat="1" x14ac:dyDescent="0.25">
      <c r="A1245" s="9"/>
      <c r="B1245" s="10"/>
      <c r="E1245" s="12"/>
      <c r="F1245" s="12"/>
      <c r="H1245" s="12"/>
      <c r="I1245" s="12"/>
      <c r="J1245" s="12"/>
      <c r="K1245" s="13"/>
      <c r="L1245" s="9"/>
      <c r="M1245" s="9"/>
      <c r="N1245" s="9"/>
      <c r="O1245" s="9"/>
      <c r="P1245" s="9"/>
      <c r="Q1245" s="9"/>
      <c r="R1245" s="9"/>
      <c r="S1245" s="9"/>
    </row>
    <row r="1247" spans="1:19" s="11" customFormat="1" x14ac:dyDescent="0.25">
      <c r="A1247" s="9"/>
      <c r="B1247" s="10"/>
      <c r="D1247" s="12"/>
      <c r="E1247" s="12"/>
      <c r="F1247" s="12"/>
      <c r="H1247" s="12"/>
      <c r="I1247" s="12"/>
      <c r="J1247" s="12"/>
      <c r="K1247" s="13"/>
      <c r="L1247" s="9"/>
      <c r="M1247" s="9"/>
      <c r="N1247" s="9"/>
      <c r="O1247" s="9"/>
      <c r="P1247" s="9"/>
      <c r="Q1247" s="9"/>
      <c r="R1247" s="9"/>
      <c r="S1247" s="9"/>
    </row>
    <row r="1248" spans="1:19" s="11" customFormat="1" x14ac:dyDescent="0.25">
      <c r="A1248" s="9"/>
      <c r="B1248" s="10"/>
      <c r="D1248" s="12"/>
      <c r="E1248" s="12"/>
      <c r="F1248" s="12"/>
      <c r="H1248" s="12"/>
      <c r="I1248" s="12"/>
      <c r="J1248" s="12"/>
      <c r="K1248" s="13"/>
      <c r="L1248" s="9"/>
      <c r="M1248" s="9"/>
      <c r="N1248" s="9"/>
      <c r="O1248" s="9"/>
      <c r="P1248" s="9"/>
      <c r="Q1248" s="9"/>
      <c r="R1248" s="9"/>
      <c r="S1248" s="9"/>
    </row>
    <row r="1250" spans="1:19" s="11" customFormat="1" x14ac:dyDescent="0.25">
      <c r="A1250" s="9"/>
      <c r="B1250" s="10"/>
      <c r="D1250" s="12"/>
      <c r="F1250" s="12"/>
      <c r="H1250" s="12"/>
      <c r="I1250" s="12"/>
      <c r="K1250" s="13"/>
      <c r="L1250" s="9"/>
      <c r="M1250" s="9"/>
      <c r="N1250" s="9"/>
      <c r="O1250" s="9"/>
      <c r="P1250" s="9"/>
      <c r="Q1250" s="9"/>
      <c r="R1250" s="9"/>
      <c r="S1250" s="9"/>
    </row>
    <row r="1251" spans="1:19" s="11" customFormat="1" x14ac:dyDescent="0.25">
      <c r="A1251" s="9"/>
      <c r="B1251" s="10"/>
      <c r="F1251" s="12"/>
      <c r="H1251" s="12"/>
      <c r="I1251" s="12"/>
      <c r="K1251" s="13"/>
      <c r="L1251" s="9"/>
      <c r="M1251" s="9"/>
      <c r="N1251" s="9"/>
      <c r="O1251" s="9"/>
      <c r="P1251" s="9"/>
      <c r="Q1251" s="9"/>
      <c r="R1251" s="9"/>
      <c r="S1251" s="9"/>
    </row>
    <row r="1252" spans="1:19" s="11" customFormat="1" x14ac:dyDescent="0.25">
      <c r="A1252" s="9"/>
      <c r="B1252" s="10"/>
      <c r="E1252" s="12"/>
      <c r="F1252" s="12"/>
      <c r="H1252" s="12"/>
      <c r="I1252" s="12"/>
      <c r="J1252" s="12"/>
      <c r="K1252" s="13"/>
      <c r="L1252" s="9"/>
      <c r="M1252" s="9"/>
      <c r="N1252" s="9"/>
      <c r="O1252" s="9"/>
      <c r="P1252" s="9"/>
      <c r="Q1252" s="9"/>
      <c r="R1252" s="9"/>
      <c r="S1252" s="9"/>
    </row>
    <row r="1253" spans="1:19" s="11" customFormat="1" x14ac:dyDescent="0.25">
      <c r="A1253" s="9"/>
      <c r="B1253" s="10"/>
      <c r="D1253" s="12"/>
      <c r="F1253" s="12"/>
      <c r="H1253" s="12"/>
      <c r="I1253" s="12"/>
      <c r="K1253" s="13"/>
      <c r="L1253" s="9"/>
      <c r="M1253" s="9"/>
      <c r="N1253" s="9"/>
      <c r="O1253" s="9"/>
      <c r="P1253" s="9"/>
      <c r="Q1253" s="9"/>
      <c r="R1253" s="9"/>
      <c r="S1253" s="9"/>
    </row>
    <row r="1254" spans="1:19" s="11" customFormat="1" x14ac:dyDescent="0.25">
      <c r="A1254" s="9"/>
      <c r="B1254" s="10"/>
      <c r="E1254" s="12"/>
      <c r="F1254" s="12"/>
      <c r="H1254" s="12"/>
      <c r="I1254" s="12"/>
      <c r="J1254" s="12"/>
      <c r="K1254" s="13"/>
      <c r="L1254" s="9"/>
      <c r="M1254" s="9"/>
      <c r="N1254" s="9"/>
      <c r="O1254" s="9"/>
      <c r="P1254" s="9"/>
      <c r="Q1254" s="9"/>
      <c r="R1254" s="9"/>
      <c r="S1254" s="9"/>
    </row>
    <row r="1255" spans="1:19" s="11" customFormat="1" x14ac:dyDescent="0.25">
      <c r="A1255" s="9"/>
      <c r="B1255" s="10"/>
      <c r="D1255" s="12"/>
      <c r="F1255" s="12"/>
      <c r="H1255" s="12"/>
      <c r="I1255" s="12"/>
      <c r="K1255" s="13"/>
      <c r="L1255" s="9"/>
      <c r="M1255" s="9"/>
      <c r="N1255" s="9"/>
      <c r="O1255" s="9"/>
      <c r="P1255" s="9"/>
      <c r="Q1255" s="9"/>
      <c r="R1255" s="9"/>
      <c r="S1255" s="9"/>
    </row>
    <row r="1256" spans="1:19" s="11" customFormat="1" x14ac:dyDescent="0.25">
      <c r="A1256" s="9"/>
      <c r="B1256" s="10"/>
      <c r="E1256" s="12"/>
      <c r="F1256" s="12"/>
      <c r="H1256" s="12"/>
      <c r="I1256" s="12"/>
      <c r="J1256" s="12"/>
      <c r="K1256" s="13"/>
      <c r="L1256" s="9"/>
      <c r="M1256" s="9"/>
      <c r="N1256" s="9"/>
      <c r="O1256" s="9"/>
      <c r="P1256" s="9"/>
      <c r="Q1256" s="9"/>
      <c r="R1256" s="9"/>
      <c r="S1256" s="9"/>
    </row>
    <row r="1257" spans="1:19" s="11" customFormat="1" x14ac:dyDescent="0.25">
      <c r="A1257" s="9"/>
      <c r="B1257" s="10"/>
      <c r="D1257" s="12"/>
      <c r="F1257" s="12"/>
      <c r="H1257" s="12"/>
      <c r="I1257" s="12"/>
      <c r="K1257" s="13"/>
      <c r="L1257" s="9"/>
      <c r="M1257" s="9"/>
      <c r="N1257" s="9"/>
      <c r="O1257" s="9"/>
      <c r="P1257" s="9"/>
      <c r="Q1257" s="9"/>
      <c r="R1257" s="9"/>
      <c r="S1257" s="9"/>
    </row>
    <row r="1258" spans="1:19" s="11" customFormat="1" x14ac:dyDescent="0.25">
      <c r="A1258" s="9"/>
      <c r="B1258" s="10"/>
      <c r="F1258" s="12"/>
      <c r="H1258" s="12"/>
      <c r="I1258" s="12"/>
      <c r="K1258" s="13"/>
      <c r="L1258" s="9"/>
      <c r="M1258" s="9"/>
      <c r="N1258" s="9"/>
      <c r="O1258" s="9"/>
      <c r="P1258" s="9"/>
      <c r="Q1258" s="9"/>
      <c r="R1258" s="9"/>
      <c r="S1258" s="9"/>
    </row>
    <row r="1259" spans="1:19" s="11" customFormat="1" x14ac:dyDescent="0.25">
      <c r="A1259" s="9"/>
      <c r="B1259" s="10"/>
      <c r="E1259" s="12"/>
      <c r="F1259" s="12"/>
      <c r="H1259" s="12"/>
      <c r="I1259" s="12"/>
      <c r="J1259" s="12"/>
      <c r="K1259" s="13"/>
      <c r="L1259" s="9"/>
      <c r="M1259" s="9"/>
      <c r="N1259" s="9"/>
      <c r="O1259" s="9"/>
      <c r="P1259" s="9"/>
      <c r="Q1259" s="9"/>
      <c r="R1259" s="9"/>
      <c r="S1259" s="9"/>
    </row>
    <row r="1260" spans="1:19" s="11" customFormat="1" x14ac:dyDescent="0.25">
      <c r="A1260" s="9"/>
      <c r="B1260" s="10"/>
      <c r="D1260" s="12"/>
      <c r="F1260" s="12"/>
      <c r="H1260" s="12"/>
      <c r="I1260" s="12"/>
      <c r="K1260" s="13"/>
      <c r="L1260" s="9"/>
      <c r="M1260" s="9"/>
      <c r="N1260" s="9"/>
      <c r="O1260" s="9"/>
      <c r="P1260" s="9"/>
      <c r="Q1260" s="9"/>
      <c r="R1260" s="9"/>
      <c r="S1260" s="9"/>
    </row>
    <row r="1261" spans="1:19" s="11" customFormat="1" x14ac:dyDescent="0.25">
      <c r="A1261" s="9"/>
      <c r="B1261" s="10"/>
      <c r="F1261" s="12"/>
      <c r="H1261" s="12"/>
      <c r="I1261" s="12"/>
      <c r="K1261" s="13"/>
      <c r="L1261" s="9"/>
      <c r="M1261" s="9"/>
      <c r="N1261" s="9"/>
      <c r="O1261" s="9"/>
      <c r="P1261" s="9"/>
      <c r="Q1261" s="9"/>
      <c r="R1261" s="9"/>
      <c r="S1261" s="9"/>
    </row>
    <row r="1262" spans="1:19" s="11" customFormat="1" x14ac:dyDescent="0.25">
      <c r="A1262" s="9"/>
      <c r="B1262" s="10"/>
      <c r="F1262" s="12"/>
      <c r="H1262" s="12"/>
      <c r="I1262" s="12"/>
      <c r="K1262" s="13"/>
      <c r="L1262" s="9"/>
      <c r="M1262" s="9"/>
      <c r="N1262" s="9"/>
      <c r="O1262" s="9"/>
      <c r="P1262" s="9"/>
      <c r="Q1262" s="9"/>
      <c r="R1262" s="9"/>
      <c r="S1262" s="9"/>
    </row>
    <row r="1263" spans="1:19" s="11" customFormat="1" x14ac:dyDescent="0.25">
      <c r="A1263" s="9"/>
      <c r="B1263" s="10"/>
      <c r="F1263" s="12"/>
      <c r="H1263" s="12"/>
      <c r="I1263" s="12"/>
      <c r="K1263" s="13"/>
      <c r="L1263" s="9"/>
      <c r="M1263" s="9"/>
      <c r="N1263" s="9"/>
      <c r="O1263" s="9"/>
      <c r="P1263" s="9"/>
      <c r="Q1263" s="9"/>
      <c r="R1263" s="9"/>
      <c r="S1263" s="9"/>
    </row>
    <row r="1264" spans="1:19" s="11" customFormat="1" x14ac:dyDescent="0.25">
      <c r="A1264" s="9"/>
      <c r="B1264" s="10"/>
      <c r="E1264" s="12"/>
      <c r="F1264" s="12"/>
      <c r="H1264" s="12"/>
      <c r="I1264" s="12"/>
      <c r="J1264" s="12"/>
      <c r="K1264" s="13"/>
      <c r="L1264" s="9"/>
      <c r="M1264" s="9"/>
      <c r="N1264" s="9"/>
      <c r="O1264" s="9"/>
      <c r="P1264" s="9"/>
      <c r="Q1264" s="9"/>
      <c r="R1264" s="9"/>
      <c r="S1264" s="9"/>
    </row>
    <row r="1266" spans="1:19" s="11" customFormat="1" x14ac:dyDescent="0.25">
      <c r="A1266" s="9"/>
      <c r="B1266" s="10"/>
      <c r="D1266" s="12"/>
      <c r="E1266" s="12"/>
      <c r="F1266" s="12"/>
      <c r="H1266" s="12"/>
      <c r="I1266" s="12"/>
      <c r="J1266" s="12"/>
      <c r="K1266" s="13"/>
      <c r="L1266" s="9"/>
      <c r="M1266" s="9"/>
      <c r="N1266" s="9"/>
      <c r="O1266" s="9"/>
      <c r="P1266" s="9"/>
      <c r="Q1266" s="9"/>
      <c r="R1266" s="9"/>
      <c r="S1266" s="9"/>
    </row>
    <row r="1268" spans="1:19" s="11" customFormat="1" x14ac:dyDescent="0.25">
      <c r="A1268" s="9"/>
      <c r="B1268" s="10"/>
      <c r="D1268" s="12"/>
      <c r="F1268" s="12"/>
      <c r="H1268" s="12"/>
      <c r="I1268" s="12"/>
      <c r="K1268" s="13"/>
      <c r="L1268" s="9"/>
      <c r="M1268" s="9"/>
      <c r="N1268" s="9"/>
      <c r="O1268" s="9"/>
      <c r="P1268" s="9"/>
      <c r="Q1268" s="9"/>
      <c r="R1268" s="9"/>
      <c r="S1268" s="9"/>
    </row>
    <row r="1269" spans="1:19" s="11" customFormat="1" x14ac:dyDescent="0.25">
      <c r="A1269" s="9"/>
      <c r="B1269" s="10"/>
      <c r="E1269" s="12"/>
      <c r="F1269" s="12"/>
      <c r="H1269" s="12"/>
      <c r="I1269" s="12"/>
      <c r="J1269" s="12"/>
      <c r="K1269" s="13"/>
      <c r="L1269" s="9"/>
      <c r="M1269" s="9"/>
      <c r="N1269" s="9"/>
      <c r="O1269" s="9"/>
      <c r="P1269" s="9"/>
      <c r="Q1269" s="9"/>
      <c r="R1269" s="9"/>
      <c r="S1269" s="9"/>
    </row>
    <row r="1270" spans="1:19" s="11" customFormat="1" x14ac:dyDescent="0.25">
      <c r="A1270" s="9"/>
      <c r="B1270" s="10"/>
      <c r="D1270" s="12"/>
      <c r="E1270" s="12"/>
      <c r="F1270" s="12"/>
      <c r="H1270" s="12"/>
      <c r="I1270" s="12"/>
      <c r="J1270" s="12"/>
      <c r="K1270" s="13"/>
      <c r="L1270" s="9"/>
      <c r="M1270" s="9"/>
      <c r="N1270" s="9"/>
      <c r="O1270" s="9"/>
      <c r="P1270" s="9"/>
      <c r="Q1270" s="9"/>
      <c r="R1270" s="9"/>
      <c r="S1270" s="9"/>
    </row>
    <row r="1271" spans="1:19" s="11" customFormat="1" x14ac:dyDescent="0.25">
      <c r="A1271" s="9"/>
      <c r="B1271" s="10"/>
      <c r="D1271" s="12"/>
      <c r="F1271" s="12"/>
      <c r="H1271" s="12"/>
      <c r="I1271" s="12"/>
      <c r="K1271" s="13"/>
      <c r="L1271" s="9"/>
      <c r="M1271" s="9"/>
      <c r="N1271" s="9"/>
      <c r="O1271" s="9"/>
      <c r="P1271" s="9"/>
      <c r="Q1271" s="9"/>
      <c r="R1271" s="9"/>
      <c r="S1271" s="9"/>
    </row>
    <row r="1272" spans="1:19" s="11" customFormat="1" x14ac:dyDescent="0.25">
      <c r="A1272" s="9"/>
      <c r="B1272" s="10"/>
      <c r="E1272" s="12"/>
      <c r="F1272" s="12"/>
      <c r="H1272" s="12"/>
      <c r="I1272" s="12"/>
      <c r="J1272" s="12"/>
      <c r="K1272" s="13"/>
      <c r="L1272" s="9"/>
      <c r="M1272" s="9"/>
      <c r="N1272" s="9"/>
      <c r="O1272" s="9"/>
      <c r="P1272" s="9"/>
      <c r="Q1272" s="9"/>
      <c r="R1272" s="9"/>
      <c r="S1272" s="9"/>
    </row>
    <row r="1273" spans="1:19" s="11" customFormat="1" x14ac:dyDescent="0.25">
      <c r="A1273" s="9"/>
      <c r="B1273" s="10"/>
      <c r="D1273" s="12"/>
      <c r="F1273" s="12"/>
      <c r="H1273" s="12"/>
      <c r="I1273" s="12"/>
      <c r="K1273" s="13"/>
      <c r="L1273" s="9"/>
      <c r="M1273" s="9"/>
      <c r="N1273" s="9"/>
      <c r="O1273" s="9"/>
      <c r="P1273" s="9"/>
      <c r="Q1273" s="9"/>
      <c r="R1273" s="9"/>
      <c r="S1273" s="9"/>
    </row>
    <row r="1274" spans="1:19" s="11" customFormat="1" x14ac:dyDescent="0.25">
      <c r="A1274" s="9"/>
      <c r="B1274" s="10"/>
      <c r="E1274" s="12"/>
      <c r="F1274" s="12"/>
      <c r="H1274" s="12"/>
      <c r="I1274" s="12"/>
      <c r="J1274" s="12"/>
      <c r="K1274" s="13"/>
      <c r="L1274" s="9"/>
      <c r="M1274" s="9"/>
      <c r="N1274" s="9"/>
      <c r="O1274" s="9"/>
      <c r="P1274" s="9"/>
      <c r="Q1274" s="9"/>
      <c r="R1274" s="9"/>
      <c r="S1274" s="9"/>
    </row>
    <row r="1276" spans="1:19" s="11" customFormat="1" x14ac:dyDescent="0.25">
      <c r="A1276" s="9"/>
      <c r="B1276" s="10"/>
      <c r="D1276" s="12"/>
      <c r="E1276" s="12"/>
      <c r="F1276" s="12"/>
      <c r="H1276" s="12"/>
      <c r="I1276" s="12"/>
      <c r="J1276" s="12"/>
      <c r="K1276" s="13"/>
      <c r="L1276" s="9"/>
      <c r="M1276" s="9"/>
      <c r="N1276" s="9"/>
      <c r="O1276" s="9"/>
      <c r="P1276" s="9"/>
      <c r="Q1276" s="9"/>
      <c r="R1276" s="9"/>
      <c r="S1276" s="9"/>
    </row>
    <row r="1277" spans="1:19" s="11" customFormat="1" x14ac:dyDescent="0.25">
      <c r="A1277" s="9"/>
      <c r="B1277" s="10"/>
      <c r="D1277" s="12"/>
      <c r="F1277" s="12"/>
      <c r="H1277" s="12"/>
      <c r="I1277" s="12"/>
      <c r="K1277" s="13"/>
      <c r="L1277" s="9"/>
      <c r="M1277" s="9"/>
      <c r="N1277" s="9"/>
      <c r="O1277" s="9"/>
      <c r="P1277" s="9"/>
      <c r="Q1277" s="9"/>
      <c r="R1277" s="9"/>
      <c r="S1277" s="9"/>
    </row>
    <row r="1278" spans="1:19" s="11" customFormat="1" x14ac:dyDescent="0.25">
      <c r="A1278" s="9"/>
      <c r="B1278" s="10"/>
      <c r="E1278" s="12"/>
      <c r="F1278" s="12"/>
      <c r="H1278" s="12"/>
      <c r="I1278" s="12"/>
      <c r="J1278" s="12"/>
      <c r="K1278" s="13"/>
      <c r="L1278" s="9"/>
      <c r="M1278" s="9"/>
      <c r="N1278" s="9"/>
      <c r="O1278" s="9"/>
      <c r="P1278" s="9"/>
      <c r="Q1278" s="9"/>
      <c r="R1278" s="9"/>
      <c r="S1278" s="9"/>
    </row>
    <row r="1279" spans="1:19" s="11" customFormat="1" x14ac:dyDescent="0.25">
      <c r="A1279" s="9"/>
      <c r="B1279" s="10"/>
      <c r="D1279" s="12"/>
      <c r="E1279" s="12"/>
      <c r="F1279" s="12"/>
      <c r="H1279" s="12"/>
      <c r="I1279" s="12"/>
      <c r="J1279" s="12"/>
      <c r="K1279" s="13"/>
      <c r="L1279" s="9"/>
      <c r="M1279" s="9"/>
      <c r="N1279" s="9"/>
      <c r="O1279" s="9"/>
      <c r="P1279" s="9"/>
      <c r="Q1279" s="9"/>
      <c r="R1279" s="9"/>
      <c r="S1279" s="9"/>
    </row>
    <row r="1281" spans="1:19" s="11" customFormat="1" x14ac:dyDescent="0.25">
      <c r="A1281" s="9"/>
      <c r="B1281" s="10"/>
      <c r="D1281" s="12"/>
      <c r="F1281" s="12"/>
      <c r="H1281" s="12"/>
      <c r="I1281" s="12"/>
      <c r="K1281" s="13"/>
      <c r="L1281" s="9"/>
      <c r="M1281" s="9"/>
      <c r="N1281" s="9"/>
      <c r="O1281" s="9"/>
      <c r="P1281" s="9"/>
      <c r="Q1281" s="9"/>
      <c r="R1281" s="9"/>
      <c r="S1281" s="9"/>
    </row>
    <row r="1282" spans="1:19" s="11" customFormat="1" x14ac:dyDescent="0.25">
      <c r="A1282" s="9"/>
      <c r="B1282" s="10"/>
      <c r="E1282" s="12"/>
      <c r="F1282" s="12"/>
      <c r="H1282" s="12"/>
      <c r="I1282" s="12"/>
      <c r="J1282" s="12"/>
      <c r="K1282" s="13"/>
      <c r="L1282" s="9"/>
      <c r="M1282" s="9"/>
      <c r="N1282" s="9"/>
      <c r="O1282" s="9"/>
      <c r="P1282" s="9"/>
      <c r="Q1282" s="9"/>
      <c r="R1282" s="9"/>
      <c r="S1282" s="9"/>
    </row>
    <row r="1283" spans="1:19" s="11" customFormat="1" x14ac:dyDescent="0.25">
      <c r="A1283" s="9"/>
      <c r="B1283" s="10"/>
      <c r="D1283" s="12"/>
      <c r="E1283" s="12"/>
      <c r="F1283" s="12"/>
      <c r="H1283" s="12"/>
      <c r="I1283" s="12"/>
      <c r="J1283" s="12"/>
      <c r="K1283" s="13"/>
      <c r="L1283" s="9"/>
      <c r="M1283" s="9"/>
      <c r="N1283" s="9"/>
      <c r="O1283" s="9"/>
      <c r="P1283" s="9"/>
      <c r="Q1283" s="9"/>
      <c r="R1283" s="9"/>
      <c r="S1283" s="9"/>
    </row>
    <row r="1284" spans="1:19" s="11" customFormat="1" x14ac:dyDescent="0.25">
      <c r="A1284" s="9"/>
      <c r="B1284" s="10"/>
      <c r="D1284" s="12"/>
      <c r="E1284" s="12"/>
      <c r="F1284" s="12"/>
      <c r="H1284" s="12"/>
      <c r="I1284" s="12"/>
      <c r="J1284" s="12"/>
      <c r="K1284" s="13"/>
      <c r="L1284" s="9"/>
      <c r="M1284" s="9"/>
      <c r="N1284" s="9"/>
      <c r="O1284" s="9"/>
      <c r="P1284" s="9"/>
      <c r="Q1284" s="9"/>
      <c r="R1284" s="9"/>
      <c r="S1284" s="9"/>
    </row>
    <row r="1286" spans="1:19" s="11" customFormat="1" x14ac:dyDescent="0.25">
      <c r="A1286" s="9"/>
      <c r="B1286" s="10"/>
      <c r="D1286" s="12"/>
      <c r="E1286" s="12"/>
      <c r="F1286" s="12"/>
      <c r="H1286" s="12"/>
      <c r="I1286" s="12"/>
      <c r="J1286" s="12"/>
      <c r="K1286" s="13"/>
      <c r="L1286" s="9"/>
      <c r="M1286" s="9"/>
      <c r="N1286" s="9"/>
      <c r="O1286" s="9"/>
      <c r="P1286" s="9"/>
      <c r="Q1286" s="9"/>
      <c r="R1286" s="9"/>
      <c r="S1286" s="9"/>
    </row>
    <row r="1287" spans="1:19" s="11" customFormat="1" x14ac:dyDescent="0.25">
      <c r="A1287" s="9"/>
      <c r="B1287" s="10"/>
      <c r="D1287" s="12"/>
      <c r="F1287" s="12"/>
      <c r="H1287" s="12"/>
      <c r="I1287" s="12"/>
      <c r="K1287" s="13"/>
      <c r="L1287" s="9"/>
      <c r="M1287" s="9"/>
      <c r="N1287" s="9"/>
      <c r="O1287" s="9"/>
      <c r="P1287" s="9"/>
      <c r="Q1287" s="9"/>
      <c r="R1287" s="9"/>
      <c r="S1287" s="9"/>
    </row>
    <row r="1288" spans="1:19" s="11" customFormat="1" x14ac:dyDescent="0.25">
      <c r="A1288" s="9"/>
      <c r="B1288" s="10"/>
      <c r="F1288" s="12"/>
      <c r="H1288" s="12"/>
      <c r="I1288" s="12"/>
      <c r="K1288" s="13"/>
      <c r="L1288" s="9"/>
      <c r="M1288" s="9"/>
      <c r="N1288" s="9"/>
      <c r="O1288" s="9"/>
      <c r="P1288" s="9"/>
      <c r="Q1288" s="9"/>
      <c r="R1288" s="9"/>
      <c r="S1288" s="9"/>
    </row>
    <row r="1289" spans="1:19" s="11" customFormat="1" x14ac:dyDescent="0.25">
      <c r="A1289" s="9"/>
      <c r="B1289" s="10"/>
      <c r="F1289" s="12"/>
      <c r="H1289" s="12"/>
      <c r="I1289" s="12"/>
      <c r="K1289" s="13"/>
      <c r="L1289" s="9"/>
      <c r="M1289" s="9"/>
      <c r="N1289" s="9"/>
      <c r="O1289" s="9"/>
      <c r="P1289" s="9"/>
      <c r="Q1289" s="9"/>
      <c r="R1289" s="9"/>
      <c r="S1289" s="9"/>
    </row>
    <row r="1290" spans="1:19" s="11" customFormat="1" x14ac:dyDescent="0.25">
      <c r="A1290" s="9"/>
      <c r="B1290" s="10"/>
      <c r="E1290" s="12"/>
      <c r="F1290" s="12"/>
      <c r="H1290" s="12"/>
      <c r="I1290" s="12"/>
      <c r="J1290" s="12"/>
      <c r="K1290" s="13"/>
      <c r="L1290" s="9"/>
      <c r="M1290" s="9"/>
      <c r="N1290" s="9"/>
      <c r="O1290" s="9"/>
      <c r="P1290" s="9"/>
      <c r="Q1290" s="9"/>
      <c r="R1290" s="9"/>
      <c r="S1290" s="9"/>
    </row>
    <row r="1294" spans="1:19" s="11" customFormat="1" x14ac:dyDescent="0.25">
      <c r="A1294" s="9"/>
      <c r="B1294" s="10"/>
      <c r="D1294" s="12"/>
      <c r="E1294" s="12"/>
      <c r="F1294" s="12"/>
      <c r="H1294" s="12"/>
      <c r="I1294" s="12"/>
      <c r="J1294" s="12"/>
      <c r="K1294" s="13"/>
      <c r="L1294" s="9"/>
      <c r="M1294" s="9"/>
      <c r="N1294" s="9"/>
      <c r="O1294" s="9"/>
      <c r="P1294" s="9"/>
      <c r="Q1294" s="9"/>
      <c r="R1294" s="9"/>
      <c r="S1294" s="9"/>
    </row>
    <row r="1296" spans="1:19" s="11" customFormat="1" x14ac:dyDescent="0.25">
      <c r="A1296" s="9"/>
      <c r="B1296" s="10"/>
      <c r="D1296" s="12"/>
      <c r="F1296" s="12"/>
      <c r="H1296" s="12"/>
      <c r="I1296" s="12"/>
      <c r="K1296" s="13"/>
      <c r="L1296" s="9"/>
      <c r="M1296" s="9"/>
      <c r="N1296" s="9"/>
      <c r="O1296" s="9"/>
      <c r="P1296" s="9"/>
      <c r="Q1296" s="9"/>
      <c r="R1296" s="9"/>
      <c r="S1296" s="9"/>
    </row>
    <row r="1297" spans="1:19" s="11" customFormat="1" x14ac:dyDescent="0.25">
      <c r="A1297" s="9"/>
      <c r="B1297" s="10"/>
      <c r="F1297" s="12"/>
      <c r="H1297" s="12"/>
      <c r="I1297" s="12"/>
      <c r="K1297" s="13"/>
      <c r="L1297" s="9"/>
      <c r="M1297" s="9"/>
      <c r="N1297" s="9"/>
      <c r="O1297" s="9"/>
      <c r="P1297" s="9"/>
      <c r="Q1297" s="9"/>
      <c r="R1297" s="9"/>
      <c r="S1297" s="9"/>
    </row>
    <row r="1298" spans="1:19" s="11" customFormat="1" x14ac:dyDescent="0.25">
      <c r="A1298" s="9"/>
      <c r="B1298" s="10"/>
      <c r="F1298" s="12"/>
      <c r="H1298" s="12"/>
      <c r="I1298" s="12"/>
      <c r="K1298" s="13"/>
      <c r="L1298" s="9"/>
      <c r="M1298" s="9"/>
      <c r="N1298" s="9"/>
      <c r="O1298" s="9"/>
      <c r="P1298" s="9"/>
      <c r="Q1298" s="9"/>
      <c r="R1298" s="9"/>
      <c r="S1298" s="9"/>
    </row>
    <row r="1299" spans="1:19" s="11" customFormat="1" x14ac:dyDescent="0.25">
      <c r="A1299" s="9"/>
      <c r="B1299" s="10"/>
      <c r="E1299" s="12"/>
      <c r="F1299" s="12"/>
      <c r="H1299" s="12"/>
      <c r="I1299" s="12"/>
      <c r="J1299" s="12"/>
      <c r="K1299" s="13"/>
      <c r="L1299" s="9"/>
      <c r="M1299" s="9"/>
      <c r="N1299" s="9"/>
      <c r="O1299" s="9"/>
      <c r="P1299" s="9"/>
      <c r="Q1299" s="9"/>
      <c r="R1299" s="9"/>
      <c r="S1299" s="9"/>
    </row>
    <row r="1302" spans="1:19" s="11" customFormat="1" x14ac:dyDescent="0.25">
      <c r="A1302" s="9"/>
      <c r="B1302" s="10"/>
      <c r="D1302" s="12"/>
      <c r="F1302" s="12"/>
      <c r="H1302" s="12"/>
      <c r="I1302" s="12"/>
      <c r="K1302" s="13"/>
      <c r="L1302" s="9"/>
      <c r="M1302" s="9"/>
      <c r="N1302" s="9"/>
      <c r="O1302" s="9"/>
      <c r="P1302" s="9"/>
      <c r="Q1302" s="9"/>
      <c r="R1302" s="9"/>
      <c r="S1302" s="9"/>
    </row>
    <row r="1303" spans="1:19" s="11" customFormat="1" x14ac:dyDescent="0.25">
      <c r="A1303" s="9"/>
      <c r="B1303" s="10"/>
      <c r="F1303" s="12"/>
      <c r="H1303" s="12"/>
      <c r="I1303" s="12"/>
      <c r="K1303" s="13"/>
      <c r="L1303" s="9"/>
      <c r="M1303" s="9"/>
      <c r="N1303" s="9"/>
      <c r="O1303" s="9"/>
      <c r="P1303" s="9"/>
      <c r="Q1303" s="9"/>
      <c r="R1303" s="9"/>
      <c r="S1303" s="9"/>
    </row>
    <row r="1304" spans="1:19" s="11" customFormat="1" x14ac:dyDescent="0.25">
      <c r="A1304" s="9"/>
      <c r="B1304" s="10"/>
      <c r="E1304" s="12"/>
      <c r="F1304" s="12"/>
      <c r="H1304" s="12"/>
      <c r="I1304" s="12"/>
      <c r="J1304" s="12"/>
      <c r="K1304" s="13"/>
      <c r="L1304" s="9"/>
      <c r="M1304" s="9"/>
      <c r="N1304" s="9"/>
      <c r="O1304" s="9"/>
      <c r="P1304" s="9"/>
      <c r="Q1304" s="9"/>
      <c r="R1304" s="9"/>
      <c r="S1304" s="9"/>
    </row>
    <row r="1307" spans="1:19" s="11" customFormat="1" x14ac:dyDescent="0.25">
      <c r="A1307" s="9"/>
      <c r="B1307" s="10"/>
      <c r="D1307" s="12"/>
      <c r="E1307" s="12"/>
      <c r="F1307" s="12"/>
      <c r="H1307" s="12"/>
      <c r="I1307" s="12"/>
      <c r="J1307" s="12"/>
      <c r="K1307" s="13"/>
      <c r="L1307" s="9"/>
      <c r="M1307" s="9"/>
      <c r="N1307" s="9"/>
      <c r="O1307" s="9"/>
      <c r="P1307" s="9"/>
      <c r="Q1307" s="9"/>
      <c r="R1307" s="9"/>
      <c r="S1307" s="9"/>
    </row>
    <row r="1308" spans="1:19" s="11" customFormat="1" x14ac:dyDescent="0.25">
      <c r="A1308" s="9"/>
      <c r="B1308" s="10"/>
      <c r="D1308" s="12"/>
      <c r="F1308" s="12"/>
      <c r="H1308" s="12"/>
      <c r="I1308" s="12"/>
      <c r="K1308" s="13"/>
      <c r="L1308" s="9"/>
      <c r="M1308" s="9"/>
      <c r="N1308" s="9"/>
      <c r="O1308" s="9"/>
      <c r="P1308" s="9"/>
      <c r="Q1308" s="9"/>
      <c r="R1308" s="9"/>
      <c r="S1308" s="9"/>
    </row>
    <row r="1309" spans="1:19" s="11" customFormat="1" x14ac:dyDescent="0.25">
      <c r="A1309" s="9"/>
      <c r="B1309" s="10"/>
      <c r="E1309" s="12"/>
      <c r="F1309" s="12"/>
      <c r="H1309" s="12"/>
      <c r="I1309" s="12"/>
      <c r="J1309" s="12"/>
      <c r="K1309" s="13"/>
      <c r="L1309" s="9"/>
      <c r="M1309" s="9"/>
      <c r="N1309" s="9"/>
      <c r="O1309" s="9"/>
      <c r="P1309" s="9"/>
      <c r="Q1309" s="9"/>
      <c r="R1309" s="9"/>
      <c r="S1309" s="9"/>
    </row>
    <row r="1313" spans="1:19" s="11" customFormat="1" x14ac:dyDescent="0.25">
      <c r="A1313" s="9"/>
      <c r="B1313" s="10"/>
      <c r="D1313" s="12"/>
      <c r="E1313" s="12"/>
      <c r="F1313" s="12"/>
      <c r="H1313" s="12"/>
      <c r="I1313" s="12"/>
      <c r="J1313" s="12"/>
      <c r="K1313" s="13"/>
      <c r="L1313" s="9"/>
      <c r="M1313" s="9"/>
      <c r="N1313" s="9"/>
      <c r="O1313" s="9"/>
      <c r="P1313" s="9"/>
      <c r="Q1313" s="9"/>
      <c r="R1313" s="9"/>
      <c r="S1313" s="9"/>
    </row>
    <row r="1314" spans="1:19" s="11" customFormat="1" x14ac:dyDescent="0.25">
      <c r="A1314" s="9"/>
      <c r="B1314" s="10"/>
      <c r="D1314" s="12"/>
      <c r="E1314" s="12"/>
      <c r="F1314" s="12"/>
      <c r="H1314" s="12"/>
      <c r="I1314" s="12"/>
      <c r="J1314" s="12"/>
      <c r="K1314" s="13"/>
      <c r="L1314" s="9"/>
      <c r="M1314" s="9"/>
      <c r="N1314" s="9"/>
      <c r="O1314" s="9"/>
      <c r="P1314" s="9"/>
      <c r="Q1314" s="9"/>
      <c r="R1314" s="9"/>
      <c r="S1314" s="9"/>
    </row>
    <row r="1315" spans="1:19" s="11" customFormat="1" x14ac:dyDescent="0.25">
      <c r="A1315" s="9"/>
      <c r="B1315" s="10"/>
      <c r="D1315" s="12"/>
      <c r="E1315" s="12"/>
      <c r="F1315" s="12"/>
      <c r="H1315" s="12"/>
      <c r="I1315" s="12"/>
      <c r="J1315" s="12"/>
      <c r="K1315" s="13"/>
      <c r="L1315" s="9"/>
      <c r="M1315" s="9"/>
      <c r="N1315" s="9"/>
      <c r="O1315" s="9"/>
      <c r="P1315" s="9"/>
      <c r="Q1315" s="9"/>
      <c r="R1315" s="9"/>
      <c r="S1315" s="9"/>
    </row>
    <row r="1317" spans="1:19" s="11" customFormat="1" x14ac:dyDescent="0.25">
      <c r="A1317" s="9"/>
      <c r="B1317" s="10"/>
      <c r="D1317" s="12"/>
      <c r="F1317" s="12"/>
      <c r="H1317" s="12"/>
      <c r="I1317" s="12"/>
      <c r="K1317" s="13"/>
      <c r="L1317" s="9"/>
      <c r="M1317" s="9"/>
      <c r="N1317" s="9"/>
      <c r="O1317" s="9"/>
      <c r="P1317" s="9"/>
      <c r="Q1317" s="9"/>
      <c r="R1317" s="9"/>
      <c r="S1317" s="9"/>
    </row>
    <row r="1318" spans="1:19" s="11" customFormat="1" x14ac:dyDescent="0.25">
      <c r="A1318" s="9"/>
      <c r="B1318" s="10"/>
      <c r="E1318" s="12"/>
      <c r="F1318" s="12"/>
      <c r="H1318" s="12"/>
      <c r="I1318" s="12"/>
      <c r="J1318" s="12"/>
      <c r="K1318" s="13"/>
      <c r="L1318" s="9"/>
      <c r="M1318" s="9"/>
      <c r="N1318" s="9"/>
      <c r="O1318" s="9"/>
      <c r="P1318" s="9"/>
      <c r="Q1318" s="9"/>
      <c r="R1318" s="9"/>
      <c r="S1318" s="9"/>
    </row>
    <row r="1321" spans="1:19" s="11" customFormat="1" x14ac:dyDescent="0.25">
      <c r="A1321" s="9"/>
      <c r="B1321" s="10"/>
      <c r="D1321" s="12"/>
      <c r="F1321" s="12"/>
      <c r="H1321" s="12"/>
      <c r="I1321" s="12"/>
      <c r="K1321" s="13"/>
      <c r="L1321" s="9"/>
      <c r="M1321" s="9"/>
      <c r="N1321" s="9"/>
      <c r="O1321" s="9"/>
      <c r="P1321" s="9"/>
      <c r="Q1321" s="9"/>
      <c r="R1321" s="9"/>
      <c r="S1321" s="9"/>
    </row>
    <row r="1322" spans="1:19" s="11" customFormat="1" x14ac:dyDescent="0.25">
      <c r="A1322" s="9"/>
      <c r="B1322" s="10"/>
      <c r="E1322" s="12"/>
      <c r="F1322" s="12"/>
      <c r="H1322" s="12"/>
      <c r="I1322" s="12"/>
      <c r="J1322" s="12"/>
      <c r="K1322" s="13"/>
      <c r="L1322" s="9"/>
      <c r="M1322" s="9"/>
      <c r="N1322" s="9"/>
      <c r="O1322" s="9"/>
      <c r="P1322" s="9"/>
      <c r="Q1322" s="9"/>
      <c r="R1322" s="9"/>
      <c r="S1322" s="9"/>
    </row>
    <row r="1323" spans="1:19" s="11" customFormat="1" x14ac:dyDescent="0.25">
      <c r="A1323" s="9"/>
      <c r="B1323" s="10"/>
      <c r="D1323" s="12"/>
      <c r="F1323" s="12"/>
      <c r="H1323" s="12"/>
      <c r="I1323" s="12"/>
      <c r="K1323" s="13"/>
      <c r="L1323" s="9"/>
      <c r="M1323" s="9"/>
      <c r="N1323" s="9"/>
      <c r="O1323" s="9"/>
      <c r="P1323" s="9"/>
      <c r="Q1323" s="9"/>
      <c r="R1323" s="9"/>
      <c r="S1323" s="9"/>
    </row>
    <row r="1324" spans="1:19" s="11" customFormat="1" x14ac:dyDescent="0.25">
      <c r="A1324" s="9"/>
      <c r="B1324" s="10"/>
      <c r="F1324" s="12"/>
      <c r="H1324" s="12"/>
      <c r="I1324" s="12"/>
      <c r="K1324" s="13"/>
      <c r="L1324" s="9"/>
      <c r="M1324" s="9"/>
      <c r="N1324" s="9"/>
      <c r="O1324" s="9"/>
      <c r="P1324" s="9"/>
      <c r="Q1324" s="9"/>
      <c r="R1324" s="9"/>
      <c r="S1324" s="9"/>
    </row>
    <row r="1325" spans="1:19" s="11" customFormat="1" x14ac:dyDescent="0.25">
      <c r="A1325" s="9"/>
      <c r="B1325" s="10"/>
      <c r="E1325" s="12"/>
      <c r="F1325" s="12"/>
      <c r="H1325" s="12"/>
      <c r="I1325" s="12"/>
      <c r="J1325" s="12"/>
      <c r="K1325" s="13"/>
      <c r="L1325" s="9"/>
      <c r="M1325" s="9"/>
      <c r="N1325" s="9"/>
      <c r="O1325" s="9"/>
      <c r="P1325" s="9"/>
      <c r="Q1325" s="9"/>
      <c r="R1325" s="9"/>
      <c r="S1325" s="9"/>
    </row>
    <row r="1328" spans="1:19" s="11" customFormat="1" x14ac:dyDescent="0.25">
      <c r="A1328" s="9"/>
      <c r="B1328" s="10"/>
      <c r="D1328" s="12"/>
      <c r="E1328" s="12"/>
      <c r="F1328" s="12"/>
      <c r="H1328" s="12"/>
      <c r="I1328" s="12"/>
      <c r="J1328" s="12"/>
      <c r="K1328" s="13"/>
      <c r="L1328" s="9"/>
      <c r="M1328" s="9"/>
      <c r="N1328" s="9"/>
      <c r="O1328" s="9"/>
      <c r="P1328" s="9"/>
      <c r="Q1328" s="9"/>
      <c r="R1328" s="9"/>
      <c r="S1328" s="9"/>
    </row>
    <row r="1329" spans="1:19" s="11" customFormat="1" x14ac:dyDescent="0.25">
      <c r="A1329" s="9"/>
      <c r="B1329" s="10"/>
      <c r="D1329" s="12"/>
      <c r="F1329" s="12"/>
      <c r="H1329" s="12"/>
      <c r="I1329" s="12"/>
      <c r="K1329" s="13"/>
      <c r="L1329" s="9"/>
      <c r="M1329" s="9"/>
      <c r="N1329" s="9"/>
      <c r="O1329" s="9"/>
      <c r="P1329" s="9"/>
      <c r="Q1329" s="9"/>
      <c r="R1329" s="9"/>
      <c r="S1329" s="9"/>
    </row>
    <row r="1330" spans="1:19" s="11" customFormat="1" x14ac:dyDescent="0.25">
      <c r="A1330" s="9"/>
      <c r="B1330" s="10"/>
      <c r="F1330" s="12"/>
      <c r="H1330" s="12"/>
      <c r="I1330" s="12"/>
      <c r="K1330" s="13"/>
      <c r="L1330" s="9"/>
      <c r="M1330" s="9"/>
      <c r="N1330" s="9"/>
      <c r="O1330" s="9"/>
      <c r="P1330" s="9"/>
      <c r="Q1330" s="9"/>
      <c r="R1330" s="9"/>
      <c r="S1330" s="9"/>
    </row>
    <row r="1331" spans="1:19" s="11" customFormat="1" x14ac:dyDescent="0.25">
      <c r="A1331" s="9"/>
      <c r="B1331" s="10"/>
      <c r="E1331" s="12"/>
      <c r="F1331" s="12"/>
      <c r="H1331" s="12"/>
      <c r="I1331" s="12"/>
      <c r="J1331" s="12"/>
      <c r="K1331" s="13"/>
      <c r="L1331" s="9"/>
      <c r="M1331" s="9"/>
      <c r="N1331" s="9"/>
      <c r="O1331" s="9"/>
      <c r="P1331" s="9"/>
      <c r="Q1331" s="9"/>
      <c r="R1331" s="9"/>
      <c r="S1331" s="9"/>
    </row>
    <row r="1334" spans="1:19" s="11" customFormat="1" x14ac:dyDescent="0.25">
      <c r="A1334" s="9"/>
      <c r="B1334" s="10"/>
      <c r="D1334" s="12"/>
      <c r="F1334" s="12"/>
      <c r="H1334" s="12"/>
      <c r="I1334" s="12"/>
      <c r="K1334" s="13"/>
      <c r="L1334" s="9"/>
      <c r="M1334" s="9"/>
      <c r="N1334" s="9"/>
      <c r="O1334" s="9"/>
      <c r="P1334" s="9"/>
      <c r="Q1334" s="9"/>
      <c r="R1334" s="9"/>
      <c r="S1334" s="9"/>
    </row>
    <row r="1335" spans="1:19" s="11" customFormat="1" x14ac:dyDescent="0.25">
      <c r="A1335" s="9"/>
      <c r="B1335" s="10"/>
      <c r="F1335" s="12"/>
      <c r="H1335" s="12"/>
      <c r="I1335" s="12"/>
      <c r="K1335" s="13"/>
      <c r="L1335" s="9"/>
      <c r="M1335" s="9"/>
      <c r="N1335" s="9"/>
      <c r="O1335" s="9"/>
      <c r="P1335" s="9"/>
      <c r="Q1335" s="9"/>
      <c r="R1335" s="9"/>
      <c r="S1335" s="9"/>
    </row>
    <row r="1336" spans="1:19" s="11" customFormat="1" x14ac:dyDescent="0.25">
      <c r="A1336" s="9"/>
      <c r="B1336" s="10"/>
      <c r="E1336" s="12"/>
      <c r="F1336" s="12"/>
      <c r="H1336" s="12"/>
      <c r="I1336" s="12"/>
      <c r="J1336" s="12"/>
      <c r="K1336" s="13"/>
      <c r="L1336" s="9"/>
      <c r="M1336" s="9"/>
      <c r="N1336" s="9"/>
      <c r="O1336" s="9"/>
      <c r="P1336" s="9"/>
      <c r="Q1336" s="9"/>
      <c r="R1336" s="9"/>
      <c r="S1336" s="9"/>
    </row>
    <row r="1338" spans="1:19" s="11" customFormat="1" x14ac:dyDescent="0.25">
      <c r="A1338" s="9"/>
      <c r="B1338" s="10"/>
      <c r="D1338" s="12"/>
      <c r="F1338" s="12"/>
      <c r="H1338" s="12"/>
      <c r="I1338" s="12"/>
      <c r="K1338" s="13"/>
      <c r="L1338" s="9"/>
      <c r="M1338" s="9"/>
      <c r="N1338" s="9"/>
      <c r="O1338" s="9"/>
      <c r="P1338" s="9"/>
      <c r="Q1338" s="9"/>
      <c r="R1338" s="9"/>
      <c r="S1338" s="9"/>
    </row>
    <row r="1339" spans="1:19" s="11" customFormat="1" x14ac:dyDescent="0.25">
      <c r="A1339" s="9"/>
      <c r="B1339" s="10"/>
      <c r="F1339" s="12"/>
      <c r="H1339" s="12"/>
      <c r="I1339" s="12"/>
      <c r="K1339" s="13"/>
      <c r="L1339" s="9"/>
      <c r="M1339" s="9"/>
      <c r="N1339" s="9"/>
      <c r="O1339" s="9"/>
      <c r="P1339" s="9"/>
      <c r="Q1339" s="9"/>
      <c r="R1339" s="9"/>
      <c r="S1339" s="9"/>
    </row>
    <row r="1340" spans="1:19" s="11" customFormat="1" x14ac:dyDescent="0.25">
      <c r="A1340" s="9"/>
      <c r="B1340" s="10"/>
      <c r="E1340" s="12"/>
      <c r="F1340" s="12"/>
      <c r="H1340" s="12"/>
      <c r="I1340" s="12"/>
      <c r="J1340" s="12"/>
      <c r="K1340" s="13"/>
      <c r="L1340" s="9"/>
      <c r="M1340" s="9"/>
      <c r="N1340" s="9"/>
      <c r="O1340" s="9"/>
      <c r="P1340" s="9"/>
      <c r="Q1340" s="9"/>
      <c r="R1340" s="9"/>
      <c r="S1340" s="9"/>
    </row>
    <row r="1341" spans="1:19" s="11" customFormat="1" x14ac:dyDescent="0.25">
      <c r="A1341" s="9"/>
      <c r="B1341" s="10"/>
      <c r="D1341" s="12"/>
      <c r="F1341" s="12"/>
      <c r="H1341" s="12"/>
      <c r="I1341" s="12"/>
      <c r="K1341" s="13"/>
      <c r="L1341" s="9"/>
      <c r="M1341" s="9"/>
      <c r="N1341" s="9"/>
      <c r="O1341" s="9"/>
      <c r="P1341" s="9"/>
      <c r="Q1341" s="9"/>
      <c r="R1341" s="9"/>
      <c r="S1341" s="9"/>
    </row>
    <row r="1342" spans="1:19" s="11" customFormat="1" x14ac:dyDescent="0.25">
      <c r="A1342" s="9"/>
      <c r="B1342" s="10"/>
      <c r="F1342" s="12"/>
      <c r="H1342" s="12"/>
      <c r="I1342" s="12"/>
      <c r="K1342" s="13"/>
      <c r="L1342" s="9"/>
      <c r="M1342" s="9"/>
      <c r="N1342" s="9"/>
      <c r="O1342" s="9"/>
      <c r="P1342" s="9"/>
      <c r="Q1342" s="9"/>
      <c r="R1342" s="9"/>
      <c r="S1342" s="9"/>
    </row>
    <row r="1343" spans="1:19" s="11" customFormat="1" x14ac:dyDescent="0.25">
      <c r="A1343" s="9"/>
      <c r="B1343" s="10"/>
      <c r="F1343" s="12"/>
      <c r="H1343" s="12"/>
      <c r="I1343" s="12"/>
      <c r="K1343" s="13"/>
      <c r="L1343" s="9"/>
      <c r="M1343" s="9"/>
      <c r="N1343" s="9"/>
      <c r="O1343" s="9"/>
      <c r="P1343" s="9"/>
      <c r="Q1343" s="9"/>
      <c r="R1343" s="9"/>
      <c r="S1343" s="9"/>
    </row>
    <row r="1344" spans="1:19" s="11" customFormat="1" x14ac:dyDescent="0.25">
      <c r="A1344" s="9"/>
      <c r="B1344" s="10"/>
      <c r="E1344" s="12"/>
      <c r="F1344" s="12"/>
      <c r="H1344" s="12"/>
      <c r="I1344" s="12"/>
      <c r="J1344" s="12"/>
      <c r="K1344" s="13"/>
      <c r="L1344" s="9"/>
      <c r="M1344" s="9"/>
      <c r="N1344" s="9"/>
      <c r="O1344" s="9"/>
      <c r="P1344" s="9"/>
      <c r="Q1344" s="9"/>
      <c r="R1344" s="9"/>
      <c r="S1344" s="9"/>
    </row>
    <row r="1345" spans="1:19" s="11" customFormat="1" x14ac:dyDescent="0.25">
      <c r="A1345" s="9"/>
      <c r="B1345" s="10"/>
      <c r="D1345" s="12"/>
      <c r="F1345" s="12"/>
      <c r="H1345" s="12"/>
      <c r="I1345" s="12"/>
      <c r="K1345" s="13"/>
      <c r="L1345" s="9"/>
      <c r="M1345" s="9"/>
      <c r="N1345" s="9"/>
      <c r="O1345" s="9"/>
      <c r="P1345" s="9"/>
      <c r="Q1345" s="9"/>
      <c r="R1345" s="9"/>
      <c r="S1345" s="9"/>
    </row>
    <row r="1346" spans="1:19" s="11" customFormat="1" x14ac:dyDescent="0.25">
      <c r="A1346" s="9"/>
      <c r="B1346" s="10"/>
      <c r="F1346" s="12"/>
      <c r="H1346" s="12"/>
      <c r="I1346" s="12"/>
      <c r="K1346" s="13"/>
      <c r="L1346" s="9"/>
      <c r="M1346" s="9"/>
      <c r="N1346" s="9"/>
      <c r="O1346" s="9"/>
      <c r="P1346" s="9"/>
      <c r="Q1346" s="9"/>
      <c r="R1346" s="9"/>
      <c r="S1346" s="9"/>
    </row>
    <row r="1347" spans="1:19" s="11" customFormat="1" x14ac:dyDescent="0.25">
      <c r="A1347" s="9"/>
      <c r="B1347" s="10"/>
      <c r="F1347" s="12"/>
      <c r="H1347" s="12"/>
      <c r="I1347" s="12"/>
      <c r="K1347" s="13"/>
      <c r="L1347" s="9"/>
      <c r="M1347" s="9"/>
      <c r="N1347" s="9"/>
      <c r="O1347" s="9"/>
      <c r="P1347" s="9"/>
      <c r="Q1347" s="9"/>
      <c r="R1347" s="9"/>
      <c r="S1347" s="9"/>
    </row>
    <row r="1348" spans="1:19" s="11" customFormat="1" x14ac:dyDescent="0.25">
      <c r="A1348" s="9"/>
      <c r="B1348" s="10"/>
      <c r="E1348" s="12"/>
      <c r="F1348" s="12"/>
      <c r="H1348" s="12"/>
      <c r="I1348" s="12"/>
      <c r="J1348" s="12"/>
      <c r="K1348" s="13"/>
      <c r="L1348" s="9"/>
      <c r="M1348" s="9"/>
      <c r="N1348" s="9"/>
      <c r="O1348" s="9"/>
      <c r="P1348" s="9"/>
      <c r="Q1348" s="9"/>
      <c r="R1348" s="9"/>
      <c r="S1348" s="9"/>
    </row>
    <row r="1349" spans="1:19" s="11" customFormat="1" x14ac:dyDescent="0.25">
      <c r="A1349" s="9"/>
      <c r="B1349" s="10"/>
      <c r="D1349" s="12"/>
      <c r="E1349" s="12"/>
      <c r="F1349" s="12"/>
      <c r="H1349" s="12"/>
      <c r="I1349" s="12"/>
      <c r="J1349" s="12"/>
      <c r="K1349" s="13"/>
      <c r="L1349" s="9"/>
      <c r="M1349" s="9"/>
      <c r="N1349" s="9"/>
      <c r="O1349" s="9"/>
      <c r="P1349" s="9"/>
      <c r="Q1349" s="9"/>
      <c r="R1349" s="9"/>
      <c r="S1349" s="9"/>
    </row>
    <row r="1350" spans="1:19" s="11" customFormat="1" x14ac:dyDescent="0.25">
      <c r="A1350" s="9"/>
      <c r="B1350" s="10"/>
      <c r="D1350" s="12"/>
      <c r="E1350" s="12"/>
      <c r="F1350" s="12"/>
      <c r="H1350" s="12"/>
      <c r="I1350" s="12"/>
      <c r="J1350" s="12"/>
      <c r="K1350" s="13"/>
      <c r="L1350" s="9"/>
      <c r="M1350" s="9"/>
      <c r="N1350" s="9"/>
      <c r="O1350" s="9"/>
      <c r="P1350" s="9"/>
      <c r="Q1350" s="9"/>
      <c r="R1350" s="9"/>
      <c r="S1350" s="9"/>
    </row>
    <row r="1351" spans="1:19" s="11" customFormat="1" x14ac:dyDescent="0.25">
      <c r="A1351" s="9"/>
      <c r="B1351" s="10"/>
      <c r="D1351" s="12"/>
      <c r="F1351" s="12"/>
      <c r="H1351" s="12"/>
      <c r="I1351" s="12"/>
      <c r="K1351" s="13"/>
      <c r="L1351" s="9"/>
      <c r="M1351" s="9"/>
      <c r="N1351" s="9"/>
      <c r="O1351" s="9"/>
      <c r="P1351" s="9"/>
      <c r="Q1351" s="9"/>
      <c r="R1351" s="9"/>
      <c r="S1351" s="9"/>
    </row>
    <row r="1352" spans="1:19" s="11" customFormat="1" x14ac:dyDescent="0.25">
      <c r="A1352" s="9"/>
      <c r="B1352" s="10"/>
      <c r="E1352" s="12"/>
      <c r="F1352" s="12"/>
      <c r="H1352" s="12"/>
      <c r="I1352" s="12"/>
      <c r="J1352" s="12"/>
      <c r="K1352" s="13"/>
      <c r="L1352" s="9"/>
      <c r="M1352" s="9"/>
      <c r="N1352" s="9"/>
      <c r="O1352" s="9"/>
      <c r="P1352" s="9"/>
      <c r="Q1352" s="9"/>
      <c r="R1352" s="9"/>
      <c r="S1352" s="9"/>
    </row>
    <row r="1353" spans="1:19" s="11" customFormat="1" x14ac:dyDescent="0.25">
      <c r="A1353" s="9"/>
      <c r="B1353" s="10"/>
      <c r="D1353" s="12"/>
      <c r="F1353" s="12"/>
      <c r="H1353" s="12"/>
      <c r="I1353" s="12"/>
      <c r="K1353" s="13"/>
      <c r="L1353" s="9"/>
      <c r="M1353" s="9"/>
      <c r="N1353" s="9"/>
      <c r="O1353" s="9"/>
      <c r="P1353" s="9"/>
      <c r="Q1353" s="9"/>
      <c r="R1353" s="9"/>
      <c r="S1353" s="9"/>
    </row>
    <row r="1354" spans="1:19" s="11" customFormat="1" x14ac:dyDescent="0.25">
      <c r="A1354" s="9"/>
      <c r="B1354" s="10"/>
      <c r="F1354" s="12"/>
      <c r="H1354" s="12"/>
      <c r="I1354" s="12"/>
      <c r="K1354" s="13"/>
      <c r="L1354" s="9"/>
      <c r="M1354" s="9"/>
      <c r="N1354" s="9"/>
      <c r="O1354" s="9"/>
      <c r="P1354" s="9"/>
      <c r="Q1354" s="9"/>
      <c r="R1354" s="9"/>
      <c r="S1354" s="9"/>
    </row>
    <row r="1355" spans="1:19" s="11" customFormat="1" x14ac:dyDescent="0.25">
      <c r="A1355" s="9"/>
      <c r="B1355" s="10"/>
      <c r="E1355" s="12"/>
      <c r="F1355" s="12"/>
      <c r="H1355" s="12"/>
      <c r="I1355" s="12"/>
      <c r="J1355" s="12"/>
      <c r="K1355" s="13"/>
      <c r="L1355" s="9"/>
      <c r="M1355" s="9"/>
      <c r="N1355" s="9"/>
      <c r="O1355" s="9"/>
      <c r="P1355" s="9"/>
      <c r="Q1355" s="9"/>
      <c r="R1355" s="9"/>
      <c r="S1355" s="9"/>
    </row>
    <row r="1356" spans="1:19" s="42" customFormat="1" x14ac:dyDescent="0.25">
      <c r="A1356" s="9"/>
      <c r="B1356" s="10"/>
      <c r="C1356" s="11"/>
      <c r="D1356" s="12"/>
      <c r="E1356" s="12"/>
      <c r="F1356" s="12"/>
      <c r="G1356" s="11"/>
      <c r="H1356" s="12"/>
      <c r="I1356" s="12"/>
      <c r="J1356" s="12"/>
      <c r="K1356" s="13"/>
      <c r="L1356" s="9"/>
      <c r="M1356" s="9"/>
      <c r="N1356" s="9"/>
      <c r="O1356" s="9"/>
      <c r="P1356" s="9"/>
      <c r="Q1356" s="9"/>
      <c r="R1356" s="9"/>
      <c r="S1356" s="9"/>
    </row>
    <row r="1360" spans="1:19" s="42" customFormat="1" x14ac:dyDescent="0.25">
      <c r="A1360" s="9"/>
      <c r="B1360" s="10"/>
      <c r="C1360" s="11"/>
      <c r="D1360" s="12"/>
      <c r="E1360" s="12"/>
      <c r="F1360" s="12"/>
      <c r="G1360" s="11"/>
      <c r="H1360" s="12"/>
      <c r="I1360" s="12"/>
      <c r="J1360" s="12"/>
      <c r="K1360" s="13"/>
      <c r="L1360" s="9"/>
      <c r="M1360" s="9"/>
      <c r="N1360" s="9"/>
      <c r="O1360" s="9"/>
      <c r="P1360" s="9"/>
      <c r="Q1360" s="9"/>
      <c r="R1360" s="9"/>
      <c r="S1360" s="9"/>
    </row>
    <row r="1361" spans="1:19" s="42" customFormat="1" x14ac:dyDescent="0.25">
      <c r="A1361" s="9"/>
      <c r="B1361" s="10"/>
      <c r="C1361" s="11"/>
      <c r="D1361" s="12"/>
      <c r="E1361" s="12"/>
      <c r="F1361" s="12"/>
      <c r="G1361" s="11"/>
      <c r="H1361" s="12"/>
      <c r="I1361" s="12"/>
      <c r="J1361" s="12"/>
      <c r="K1361" s="13"/>
      <c r="L1361" s="9"/>
      <c r="M1361" s="9"/>
      <c r="N1361" s="9"/>
      <c r="O1361" s="9"/>
      <c r="P1361" s="9"/>
      <c r="Q1361" s="9"/>
      <c r="R1361" s="9"/>
      <c r="S1361" s="9"/>
    </row>
    <row r="1363" spans="1:19" s="42" customFormat="1" x14ac:dyDescent="0.25">
      <c r="A1363" s="9"/>
      <c r="B1363" s="10"/>
      <c r="C1363" s="11"/>
      <c r="D1363" s="12"/>
      <c r="E1363" s="12"/>
      <c r="F1363" s="12"/>
      <c r="G1363" s="11"/>
      <c r="H1363" s="12"/>
      <c r="I1363" s="12"/>
      <c r="J1363" s="12"/>
      <c r="K1363" s="70"/>
      <c r="L1363" s="9"/>
      <c r="M1363" s="9"/>
      <c r="N1363" s="9"/>
      <c r="O1363" s="9"/>
      <c r="P1363" s="9"/>
      <c r="Q1363" s="9"/>
      <c r="R1363" s="9"/>
      <c r="S1363" s="9"/>
    </row>
    <row r="1364" spans="1:19" s="42" customFormat="1" x14ac:dyDescent="0.25">
      <c r="A1364" s="9"/>
      <c r="B1364" s="10"/>
      <c r="C1364" s="11"/>
      <c r="D1364" s="12"/>
      <c r="E1364" s="12"/>
      <c r="F1364" s="12"/>
      <c r="G1364" s="11"/>
      <c r="H1364" s="12"/>
      <c r="I1364" s="12"/>
      <c r="J1364" s="12"/>
      <c r="K1364" s="70"/>
      <c r="L1364" s="9"/>
      <c r="M1364" s="9"/>
      <c r="N1364" s="9"/>
      <c r="O1364" s="9"/>
      <c r="P1364" s="9"/>
      <c r="Q1364" s="9"/>
      <c r="R1364" s="9"/>
      <c r="S1364" s="9"/>
    </row>
    <row r="1365" spans="1:19" s="42" customFormat="1" x14ac:dyDescent="0.25">
      <c r="A1365" s="9"/>
      <c r="B1365" s="10"/>
      <c r="C1365" s="11"/>
      <c r="D1365" s="12"/>
      <c r="E1365" s="12"/>
      <c r="F1365" s="12"/>
      <c r="G1365" s="11"/>
      <c r="H1365" s="12"/>
      <c r="I1365" s="12"/>
      <c r="J1365" s="12"/>
      <c r="K1365" s="70"/>
      <c r="L1365" s="9"/>
      <c r="M1365" s="9"/>
      <c r="N1365" s="9"/>
      <c r="O1365" s="9"/>
      <c r="P1365" s="9"/>
      <c r="Q1365" s="9"/>
      <c r="R1365" s="9"/>
      <c r="S1365" s="9"/>
    </row>
    <row r="1367" spans="1:19" s="42" customFormat="1" x14ac:dyDescent="0.25">
      <c r="A1367" s="9"/>
      <c r="B1367" s="10"/>
      <c r="C1367" s="11"/>
      <c r="D1367" s="12"/>
      <c r="E1367" s="12"/>
      <c r="F1367" s="12"/>
      <c r="G1367" s="11"/>
      <c r="H1367" s="12"/>
      <c r="I1367" s="12"/>
      <c r="J1367" s="12"/>
      <c r="K1367" s="13"/>
      <c r="L1367" s="9"/>
      <c r="M1367" s="9"/>
      <c r="N1367" s="9"/>
      <c r="O1367" s="9"/>
      <c r="P1367" s="9"/>
      <c r="Q1367" s="9"/>
      <c r="R1367" s="9"/>
      <c r="S1367" s="9"/>
    </row>
    <row r="1368" spans="1:19" s="42" customFormat="1" x14ac:dyDescent="0.25">
      <c r="A1368" s="9"/>
      <c r="B1368" s="10"/>
      <c r="C1368" s="11"/>
      <c r="D1368" s="12"/>
      <c r="E1368" s="12"/>
      <c r="F1368" s="12"/>
      <c r="G1368" s="11"/>
      <c r="H1368" s="12"/>
      <c r="I1368" s="12"/>
      <c r="J1368" s="12"/>
      <c r="K1368" s="13"/>
      <c r="L1368" s="9"/>
      <c r="M1368" s="9"/>
      <c r="N1368" s="9"/>
      <c r="O1368" s="9"/>
      <c r="P1368" s="9"/>
      <c r="Q1368" s="9"/>
      <c r="R1368" s="9"/>
      <c r="S1368" s="9"/>
    </row>
    <row r="1369" spans="1:19" s="42" customFormat="1" x14ac:dyDescent="0.25">
      <c r="A1369" s="9"/>
      <c r="B1369" s="10"/>
      <c r="C1369" s="11"/>
      <c r="D1369" s="12"/>
      <c r="E1369" s="12"/>
      <c r="F1369" s="12"/>
      <c r="G1369" s="11"/>
      <c r="H1369" s="12"/>
      <c r="I1369" s="12"/>
      <c r="J1369" s="12"/>
      <c r="K1369" s="13"/>
      <c r="L1369" s="9"/>
      <c r="M1369" s="9"/>
      <c r="N1369" s="9"/>
      <c r="O1369" s="9"/>
      <c r="P1369" s="9"/>
      <c r="Q1369" s="9"/>
      <c r="R1369" s="9"/>
      <c r="S1369" s="9"/>
    </row>
    <row r="1371" spans="1:19" s="42" customFormat="1" x14ac:dyDescent="0.25">
      <c r="A1371" s="9"/>
      <c r="B1371" s="10"/>
      <c r="C1371" s="11"/>
      <c r="D1371" s="12"/>
      <c r="E1371" s="12"/>
      <c r="F1371" s="12"/>
      <c r="G1371" s="11"/>
      <c r="H1371" s="12"/>
      <c r="I1371" s="12"/>
      <c r="J1371" s="12"/>
      <c r="K1371" s="13"/>
      <c r="L1371" s="9"/>
      <c r="M1371" s="9"/>
      <c r="N1371" s="9"/>
      <c r="O1371" s="9"/>
      <c r="P1371" s="9"/>
      <c r="Q1371" s="9"/>
      <c r="R1371" s="9"/>
      <c r="S1371" s="9"/>
    </row>
    <row r="1389" spans="1:11" s="68" customFormat="1" x14ac:dyDescent="0.25">
      <c r="A1389" s="9"/>
      <c r="B1389" s="10"/>
      <c r="C1389" s="11"/>
      <c r="D1389" s="12"/>
      <c r="E1389" s="12"/>
      <c r="F1389" s="12"/>
      <c r="G1389" s="11"/>
      <c r="H1389" s="12"/>
      <c r="I1389" s="12"/>
      <c r="J1389" s="12"/>
      <c r="K1389" s="13"/>
    </row>
    <row r="1390" spans="1:11" s="68" customFormat="1" x14ac:dyDescent="0.25">
      <c r="A1390" s="9"/>
      <c r="B1390" s="10"/>
      <c r="C1390" s="11"/>
      <c r="D1390" s="12"/>
      <c r="E1390" s="12"/>
      <c r="F1390" s="12"/>
      <c r="G1390" s="11"/>
      <c r="H1390" s="12"/>
      <c r="I1390" s="12"/>
      <c r="J1390" s="12"/>
      <c r="K1390" s="13"/>
    </row>
    <row r="1391" spans="1:11" s="68" customFormat="1" x14ac:dyDescent="0.25">
      <c r="A1391" s="9"/>
      <c r="B1391" s="10"/>
      <c r="C1391" s="11"/>
      <c r="D1391" s="12"/>
      <c r="E1391" s="12"/>
      <c r="F1391" s="12"/>
      <c r="G1391" s="11"/>
      <c r="H1391" s="12"/>
      <c r="I1391" s="12"/>
      <c r="J1391" s="12"/>
      <c r="K1391" s="13"/>
    </row>
  </sheetData>
  <autoFilter ref="A21:S963"/>
  <mergeCells count="29">
    <mergeCell ref="A14:K14"/>
    <mergeCell ref="A15:K15"/>
    <mergeCell ref="A16:K16"/>
    <mergeCell ref="J18:K18"/>
    <mergeCell ref="A19:A20"/>
    <mergeCell ref="B19:B20"/>
    <mergeCell ref="C19:C20"/>
    <mergeCell ref="D19:J19"/>
    <mergeCell ref="K19:K20"/>
    <mergeCell ref="F20:I20"/>
    <mergeCell ref="A799:A844"/>
    <mergeCell ref="A24:A30"/>
    <mergeCell ref="A31:A240"/>
    <mergeCell ref="A248:A288"/>
    <mergeCell ref="A289:A326"/>
    <mergeCell ref="A327:A372"/>
    <mergeCell ref="A373:A414"/>
    <mergeCell ref="A415:A450"/>
    <mergeCell ref="A453:A509"/>
    <mergeCell ref="A510:A655"/>
    <mergeCell ref="A656:A743"/>
    <mergeCell ref="A744:A798"/>
    <mergeCell ref="I967:K967"/>
    <mergeCell ref="A845:A890"/>
    <mergeCell ref="A891:A922"/>
    <mergeCell ref="A923:A961"/>
    <mergeCell ref="A965:B965"/>
    <mergeCell ref="A966:B966"/>
    <mergeCell ref="A967:B967"/>
  </mergeCells>
  <pageMargins left="0.78740157480314965" right="0.39370078740157483" top="1.1811023622047245" bottom="0.59055118110236227" header="0.51181102362204722" footer="0.31496062992125984"/>
  <pageSetup paperSize="9" fitToHeight="0" orientation="landscape" r:id="rId1"/>
  <headerFooter differentFirst="1" alignWithMargins="0">
    <oddHeader>&amp;C&amp;"Times New Roman,обычный"&amp;P</oddHeader>
  </headerFooter>
  <rowBreaks count="1" manualBreakCount="1">
    <brk id="958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КБК</vt:lpstr>
      <vt:lpstr>'по новой КБК'!Заголовки_для_печати</vt:lpstr>
      <vt:lpstr>'по новой КБК'!Область_печати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2026-02-19T06:41:55Z</cp:lastPrinted>
  <dcterms:created xsi:type="dcterms:W3CDTF">2008-10-22T15:37:46Z</dcterms:created>
  <dcterms:modified xsi:type="dcterms:W3CDTF">2026-03-27T09:22:39Z</dcterms:modified>
</cp:coreProperties>
</file>